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1075" windowHeight="8250" tabRatio="739"/>
  </bookViews>
  <sheets>
    <sheet name="Program 1" sheetId="7" r:id="rId1"/>
  </sheets>
  <calcPr calcId="125725"/>
</workbook>
</file>

<file path=xl/calcChain.xml><?xml version="1.0" encoding="utf-8"?>
<calcChain xmlns="http://schemas.openxmlformats.org/spreadsheetml/2006/main">
  <c r="E34" i="7"/>
  <c r="E27"/>
  <c r="T4" l="1"/>
  <c r="S4"/>
  <c r="X4"/>
  <c r="W4"/>
  <c r="H154"/>
  <c r="A154"/>
  <c r="H153"/>
  <c r="A153"/>
  <c r="H152"/>
  <c r="A152"/>
  <c r="H151"/>
  <c r="A151"/>
  <c r="H150"/>
  <c r="A150"/>
  <c r="H149"/>
  <c r="A149"/>
  <c r="H148"/>
  <c r="A148"/>
  <c r="H147"/>
  <c r="A147"/>
  <c r="H146"/>
  <c r="A146"/>
  <c r="H145"/>
  <c r="A145"/>
  <c r="H144"/>
  <c r="A144"/>
  <c r="H143"/>
  <c r="A143"/>
  <c r="H142"/>
  <c r="A142"/>
  <c r="H141"/>
  <c r="A141"/>
  <c r="H140"/>
  <c r="A140"/>
  <c r="H139"/>
  <c r="A139"/>
  <c r="H138"/>
  <c r="A138"/>
  <c r="H137"/>
  <c r="A137"/>
  <c r="H136"/>
  <c r="A136"/>
  <c r="H135"/>
  <c r="A135"/>
  <c r="H134"/>
  <c r="A134"/>
  <c r="H133"/>
  <c r="A133"/>
  <c r="H132"/>
  <c r="A132"/>
  <c r="H131"/>
  <c r="A131"/>
  <c r="H130"/>
  <c r="A130"/>
  <c r="H129"/>
  <c r="A129"/>
  <c r="H128"/>
  <c r="A128"/>
  <c r="H127"/>
  <c r="A127"/>
  <c r="H126"/>
  <c r="A126"/>
  <c r="H125"/>
  <c r="A125"/>
  <c r="H124"/>
  <c r="A124"/>
  <c r="H123"/>
  <c r="A123"/>
  <c r="H122"/>
  <c r="A122"/>
  <c r="H121"/>
  <c r="A121"/>
  <c r="H120"/>
  <c r="A120"/>
  <c r="H119"/>
  <c r="A119"/>
  <c r="H118"/>
  <c r="A118"/>
  <c r="H117"/>
  <c r="A117"/>
  <c r="H116"/>
  <c r="A116"/>
  <c r="H115"/>
  <c r="A115"/>
  <c r="H114"/>
  <c r="A114"/>
  <c r="H113"/>
  <c r="A113"/>
  <c r="H112"/>
  <c r="A112"/>
  <c r="H111"/>
  <c r="A111"/>
  <c r="H110"/>
  <c r="A110"/>
  <c r="H109"/>
  <c r="A109"/>
  <c r="H108"/>
  <c r="A108"/>
  <c r="H107"/>
  <c r="A107"/>
  <c r="H106"/>
  <c r="A106"/>
  <c r="H105"/>
  <c r="A105"/>
  <c r="H104"/>
  <c r="A104"/>
  <c r="H103"/>
  <c r="A103"/>
  <c r="H102"/>
  <c r="A102"/>
  <c r="H101"/>
  <c r="A101"/>
  <c r="H100"/>
  <c r="A100"/>
  <c r="H99"/>
  <c r="A99"/>
  <c r="H98"/>
  <c r="A98"/>
  <c r="H97"/>
  <c r="A97"/>
  <c r="H96"/>
  <c r="A96"/>
  <c r="H95"/>
  <c r="A95"/>
  <c r="H94"/>
  <c r="A94"/>
  <c r="H93"/>
  <c r="A93"/>
  <c r="H92"/>
  <c r="A92"/>
  <c r="H91"/>
  <c r="A91"/>
  <c r="H90"/>
  <c r="A90"/>
  <c r="H89"/>
  <c r="A89"/>
  <c r="H88"/>
  <c r="A88"/>
  <c r="H87"/>
  <c r="A87"/>
  <c r="H86"/>
  <c r="A86"/>
  <c r="H85"/>
  <c r="A85"/>
  <c r="H84"/>
  <c r="A84"/>
  <c r="H83"/>
  <c r="A83"/>
  <c r="H82"/>
  <c r="A82"/>
  <c r="H81"/>
  <c r="A81"/>
  <c r="H80"/>
  <c r="A80"/>
  <c r="H79"/>
  <c r="A79"/>
  <c r="H78"/>
  <c r="A78"/>
  <c r="H77"/>
  <c r="A77"/>
  <c r="H76"/>
  <c r="A76"/>
  <c r="H75"/>
  <c r="A75"/>
  <c r="H74"/>
  <c r="A74"/>
  <c r="H73"/>
  <c r="A73"/>
  <c r="H72"/>
  <c r="A72"/>
  <c r="H71"/>
  <c r="A71"/>
  <c r="H70"/>
  <c r="A70"/>
  <c r="H69"/>
  <c r="A69"/>
  <c r="H68"/>
  <c r="A68"/>
  <c r="H67"/>
  <c r="A67"/>
  <c r="H66"/>
  <c r="A66"/>
  <c r="H65"/>
  <c r="A65"/>
  <c r="H64"/>
  <c r="A64"/>
  <c r="H63"/>
  <c r="A63"/>
  <c r="H62"/>
  <c r="A62"/>
  <c r="H61"/>
  <c r="A61"/>
  <c r="H60"/>
  <c r="A60"/>
  <c r="H59"/>
  <c r="A59"/>
  <c r="H58"/>
  <c r="A58"/>
  <c r="H57"/>
  <c r="A57"/>
  <c r="H56"/>
  <c r="A56"/>
  <c r="H55"/>
  <c r="A55"/>
  <c r="H54"/>
  <c r="A54"/>
  <c r="H53"/>
  <c r="A53"/>
  <c r="H52"/>
  <c r="A52"/>
  <c r="H51"/>
  <c r="A51"/>
  <c r="H50"/>
  <c r="A50"/>
  <c r="H49"/>
  <c r="A49"/>
  <c r="H48"/>
  <c r="A48"/>
  <c r="H47"/>
  <c r="A47"/>
  <c r="H46"/>
  <c r="A46"/>
  <c r="H45"/>
  <c r="A45"/>
  <c r="H44"/>
  <c r="A44"/>
  <c r="H43"/>
  <c r="A43"/>
  <c r="H42"/>
  <c r="A42"/>
  <c r="H41"/>
  <c r="A41"/>
  <c r="H40"/>
  <c r="A40"/>
  <c r="H39"/>
  <c r="A39"/>
  <c r="H38"/>
  <c r="A38"/>
  <c r="H37"/>
  <c r="A37"/>
  <c r="H36"/>
  <c r="A36"/>
  <c r="H35"/>
  <c r="A35"/>
  <c r="H34"/>
  <c r="G34"/>
  <c r="A34"/>
  <c r="H33"/>
  <c r="A33"/>
  <c r="H32"/>
  <c r="A32"/>
  <c r="H31"/>
  <c r="A31"/>
  <c r="H30"/>
  <c r="A30"/>
  <c r="H29"/>
  <c r="A29"/>
  <c r="H28"/>
  <c r="A28"/>
  <c r="H27"/>
  <c r="G27"/>
  <c r="A27"/>
  <c r="H26"/>
  <c r="A26"/>
  <c r="H25"/>
  <c r="A25"/>
  <c r="H24"/>
  <c r="A24"/>
  <c r="H23"/>
  <c r="A23"/>
  <c r="H22"/>
  <c r="A22"/>
  <c r="H21"/>
  <c r="A21"/>
  <c r="H20"/>
  <c r="A20"/>
  <c r="H19"/>
  <c r="A19"/>
  <c r="H18"/>
  <c r="A18"/>
  <c r="H17"/>
  <c r="A17"/>
  <c r="H16"/>
  <c r="A16"/>
  <c r="H15"/>
  <c r="A15"/>
  <c r="H14"/>
  <c r="A14"/>
  <c r="H13"/>
  <c r="A13"/>
  <c r="H12"/>
  <c r="A12"/>
  <c r="H11"/>
  <c r="A11"/>
  <c r="H10"/>
  <c r="A10"/>
  <c r="H9"/>
  <c r="A9"/>
  <c r="H8"/>
  <c r="A8"/>
  <c r="H7"/>
  <c r="A7"/>
  <c r="H6"/>
  <c r="A6"/>
  <c r="H5"/>
  <c r="A5"/>
  <c r="H4"/>
  <c r="A4"/>
</calcChain>
</file>

<file path=xl/sharedStrings.xml><?xml version="1.0" encoding="utf-8"?>
<sst xmlns="http://schemas.openxmlformats.org/spreadsheetml/2006/main" count="60" uniqueCount="41">
  <si>
    <t>Date</t>
  </si>
  <si>
    <t>DBL</t>
  </si>
  <si>
    <t>SGL</t>
  </si>
  <si>
    <t>Day</t>
  </si>
  <si>
    <t>Rate in DBL</t>
  </si>
  <si>
    <t>Rate in SGL</t>
  </si>
  <si>
    <t>Vertrekdata 2013</t>
  </si>
  <si>
    <t>November</t>
  </si>
  <si>
    <t>December</t>
  </si>
  <si>
    <t>Vertrekdata 2014</t>
  </si>
  <si>
    <t>Januari</t>
  </si>
  <si>
    <t>Februari</t>
  </si>
  <si>
    <t>Maart</t>
  </si>
  <si>
    <t>April</t>
  </si>
  <si>
    <t>Mei</t>
  </si>
  <si>
    <t>Juni</t>
  </si>
  <si>
    <t>Juli</t>
  </si>
  <si>
    <t>Augustus</t>
  </si>
  <si>
    <t>September</t>
  </si>
  <si>
    <t>Oktober</t>
  </si>
  <si>
    <t>Kinderkorting t/m 11 jaar 30% Babykorting t/m 1 jaar 90%</t>
  </si>
  <si>
    <t>Voor de kamertoeslagen, kijkt u bij de betreffende hotels.</t>
  </si>
  <si>
    <t>Verplichte toeslagen:</t>
  </si>
  <si>
    <t>Visumkosten € 24,- per persoon</t>
  </si>
  <si>
    <t>Calamiteitenfonds € 2,50 per boeking</t>
  </si>
  <si>
    <t>Arrival Date</t>
  </si>
  <si>
    <t>Toeslag Lounge dek € 7,- per persoon per nacht</t>
  </si>
  <si>
    <t>Toeslag Boven dek € 14,- per persoon per nacht</t>
  </si>
  <si>
    <t>Toeslag Suite 25,- per persoon per nacht</t>
  </si>
  <si>
    <t>10 dagen Ramses</t>
  </si>
  <si>
    <t>Hotel 1</t>
  </si>
  <si>
    <t>Hotel 2</t>
  </si>
  <si>
    <t>Hotel 3</t>
  </si>
  <si>
    <t>Hotel 4</t>
  </si>
  <si>
    <t>Hotel 5</t>
  </si>
  <si>
    <t>Pack 1</t>
  </si>
  <si>
    <t>Pack 2</t>
  </si>
  <si>
    <t>Pack 3</t>
  </si>
  <si>
    <t>Pack 4</t>
  </si>
  <si>
    <t>Pack 5</t>
  </si>
  <si>
    <t>Program 1</t>
  </si>
</sst>
</file>

<file path=xl/styles.xml><?xml version="1.0" encoding="utf-8"?>
<styleSheet xmlns="http://schemas.openxmlformats.org/spreadsheetml/2006/main">
  <numFmts count="2">
    <numFmt numFmtId="164" formatCode="&quot;€&quot;\ #,##0_-;[Red]&quot;€&quot;\ #,##0\-"/>
    <numFmt numFmtId="166" formatCode="[$€-413]\ #,##0"/>
  </numFmts>
  <fonts count="4">
    <font>
      <sz val="11"/>
      <color theme="1"/>
      <name val="Calibri"/>
      <family val="2"/>
      <scheme val="minor"/>
    </font>
    <font>
      <b/>
      <sz val="15"/>
      <name val="Arial"/>
      <family val="2"/>
    </font>
    <font>
      <sz val="15"/>
      <name val="Arial"/>
      <family val="2"/>
    </font>
    <font>
      <sz val="15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47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14" fontId="0" fillId="0" borderId="0" xfId="0" applyNumberFormat="1"/>
    <xf numFmtId="1" fontId="0" fillId="0" borderId="0" xfId="0" applyNumberFormat="1"/>
    <xf numFmtId="0" fontId="2" fillId="0" borderId="0" xfId="0" applyFont="1"/>
    <xf numFmtId="0" fontId="0" fillId="0" borderId="0" xfId="0" applyFill="1"/>
    <xf numFmtId="0" fontId="0" fillId="5" borderId="0" xfId="0" applyFill="1"/>
    <xf numFmtId="166" fontId="0" fillId="0" borderId="0" xfId="0" applyNumberFormat="1"/>
    <xf numFmtId="14" fontId="0" fillId="6" borderId="0" xfId="0" applyNumberFormat="1" applyFill="1"/>
    <xf numFmtId="0" fontId="0" fillId="0" borderId="0" xfId="0" applyAlignment="1"/>
    <xf numFmtId="0" fontId="2" fillId="0" borderId="0" xfId="0" applyFont="1" applyFill="1"/>
    <xf numFmtId="0" fontId="2" fillId="2" borderId="0" xfId="0" applyFont="1" applyFill="1"/>
    <xf numFmtId="0" fontId="2" fillId="3" borderId="0" xfId="0" applyFont="1" applyFill="1"/>
    <xf numFmtId="0" fontId="2" fillId="4" borderId="0" xfId="0" applyFont="1" applyFill="1"/>
    <xf numFmtId="0" fontId="3" fillId="7" borderId="0" xfId="0" applyFont="1" applyFill="1"/>
    <xf numFmtId="0" fontId="1" fillId="0" borderId="0" xfId="0" applyFont="1"/>
    <xf numFmtId="0" fontId="2" fillId="0" borderId="0" xfId="0" applyFont="1" applyFill="1" applyAlignment="1"/>
    <xf numFmtId="0" fontId="0" fillId="0" borderId="0" xfId="0" applyAlignment="1">
      <alignment horizontal="center"/>
    </xf>
    <xf numFmtId="0" fontId="1" fillId="0" borderId="0" xfId="0" applyFont="1" applyAlignment="1"/>
    <xf numFmtId="0" fontId="2" fillId="0" borderId="0" xfId="0" applyFont="1" applyAlignment="1"/>
    <xf numFmtId="164" fontId="2" fillId="0" borderId="0" xfId="0" applyNumberFormat="1" applyFont="1" applyAlignment="1">
      <alignment horizontal="left"/>
    </xf>
    <xf numFmtId="0" fontId="2" fillId="3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7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4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/>
    <xf numFmtId="0" fontId="2" fillId="0" borderId="0" xfId="0" applyFont="1" applyAlignment="1"/>
    <xf numFmtId="0" fontId="1" fillId="0" borderId="0" xfId="0" applyFont="1" applyFill="1" applyAlignment="1"/>
    <xf numFmtId="0" fontId="2" fillId="0" borderId="0" xfId="0" applyFont="1" applyFill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R154"/>
  <sheetViews>
    <sheetView tabSelected="1" workbookViewId="0"/>
  </sheetViews>
  <sheetFormatPr defaultRowHeight="15"/>
  <cols>
    <col min="2" max="2" width="19.140625" customWidth="1"/>
    <col min="3" max="3" width="8.5703125" customWidth="1"/>
    <col min="4" max="4" width="10.5703125" customWidth="1"/>
    <col min="5" max="5" width="8.28515625" customWidth="1"/>
    <col min="6" max="6" width="11.5703125" customWidth="1"/>
    <col min="7" max="7" width="9.140625" customWidth="1"/>
    <col min="8" max="8" width="10.28515625" customWidth="1"/>
    <col min="10" max="10" width="8.42578125" customWidth="1"/>
    <col min="11" max="11" width="9" customWidth="1"/>
    <col min="12" max="12" width="7.85546875" customWidth="1"/>
    <col min="13" max="13" width="9.85546875" customWidth="1"/>
    <col min="19" max="19" width="11.42578125" bestFit="1" customWidth="1"/>
    <col min="21" max="21" width="9.85546875" customWidth="1"/>
    <col min="22" max="22" width="12.42578125" customWidth="1"/>
    <col min="23" max="24" width="12.140625" customWidth="1"/>
    <col min="25" max="25" width="11" bestFit="1" customWidth="1"/>
    <col min="26" max="26" width="12" customWidth="1"/>
    <col min="28" max="28" width="12.28515625" customWidth="1"/>
    <col min="33" max="33" width="11.85546875" bestFit="1" customWidth="1"/>
    <col min="34" max="34" width="24.5703125" bestFit="1" customWidth="1"/>
    <col min="259" max="259" width="11.85546875" customWidth="1"/>
    <col min="260" max="260" width="14.140625" customWidth="1"/>
    <col min="261" max="261" width="10.42578125" customWidth="1"/>
    <col min="262" max="263" width="4.85546875" customWidth="1"/>
    <col min="264" max="264" width="4.7109375" customWidth="1"/>
    <col min="265" max="265" width="4.85546875" customWidth="1"/>
    <col min="266" max="266" width="5" customWidth="1"/>
    <col min="515" max="515" width="11.85546875" customWidth="1"/>
    <col min="516" max="516" width="14.140625" customWidth="1"/>
    <col min="517" max="517" width="10.42578125" customWidth="1"/>
    <col min="518" max="519" width="4.85546875" customWidth="1"/>
    <col min="520" max="520" width="4.7109375" customWidth="1"/>
    <col min="521" max="521" width="4.85546875" customWidth="1"/>
    <col min="522" max="522" width="5" customWidth="1"/>
    <col min="771" max="771" width="11.85546875" customWidth="1"/>
    <col min="772" max="772" width="14.140625" customWidth="1"/>
    <col min="773" max="773" width="10.42578125" customWidth="1"/>
    <col min="774" max="775" width="4.85546875" customWidth="1"/>
    <col min="776" max="776" width="4.7109375" customWidth="1"/>
    <col min="777" max="777" width="4.85546875" customWidth="1"/>
    <col min="778" max="778" width="5" customWidth="1"/>
    <col min="1027" max="1027" width="11.85546875" customWidth="1"/>
    <col min="1028" max="1028" width="14.140625" customWidth="1"/>
    <col min="1029" max="1029" width="10.42578125" customWidth="1"/>
    <col min="1030" max="1031" width="4.85546875" customWidth="1"/>
    <col min="1032" max="1032" width="4.7109375" customWidth="1"/>
    <col min="1033" max="1033" width="4.85546875" customWidth="1"/>
    <col min="1034" max="1034" width="5" customWidth="1"/>
    <col min="1283" max="1283" width="11.85546875" customWidth="1"/>
    <col min="1284" max="1284" width="14.140625" customWidth="1"/>
    <col min="1285" max="1285" width="10.42578125" customWidth="1"/>
    <col min="1286" max="1287" width="4.85546875" customWidth="1"/>
    <col min="1288" max="1288" width="4.7109375" customWidth="1"/>
    <col min="1289" max="1289" width="4.85546875" customWidth="1"/>
    <col min="1290" max="1290" width="5" customWidth="1"/>
    <col min="1539" max="1539" width="11.85546875" customWidth="1"/>
    <col min="1540" max="1540" width="14.140625" customWidth="1"/>
    <col min="1541" max="1541" width="10.42578125" customWidth="1"/>
    <col min="1542" max="1543" width="4.85546875" customWidth="1"/>
    <col min="1544" max="1544" width="4.7109375" customWidth="1"/>
    <col min="1545" max="1545" width="4.85546875" customWidth="1"/>
    <col min="1546" max="1546" width="5" customWidth="1"/>
    <col min="1795" max="1795" width="11.85546875" customWidth="1"/>
    <col min="1796" max="1796" width="14.140625" customWidth="1"/>
    <col min="1797" max="1797" width="10.42578125" customWidth="1"/>
    <col min="1798" max="1799" width="4.85546875" customWidth="1"/>
    <col min="1800" max="1800" width="4.7109375" customWidth="1"/>
    <col min="1801" max="1801" width="4.85546875" customWidth="1"/>
    <col min="1802" max="1802" width="5" customWidth="1"/>
    <col min="2051" max="2051" width="11.85546875" customWidth="1"/>
    <col min="2052" max="2052" width="14.140625" customWidth="1"/>
    <col min="2053" max="2053" width="10.42578125" customWidth="1"/>
    <col min="2054" max="2055" width="4.85546875" customWidth="1"/>
    <col min="2056" max="2056" width="4.7109375" customWidth="1"/>
    <col min="2057" max="2057" width="4.85546875" customWidth="1"/>
    <col min="2058" max="2058" width="5" customWidth="1"/>
    <col min="2307" max="2307" width="11.85546875" customWidth="1"/>
    <col min="2308" max="2308" width="14.140625" customWidth="1"/>
    <col min="2309" max="2309" width="10.42578125" customWidth="1"/>
    <col min="2310" max="2311" width="4.85546875" customWidth="1"/>
    <col min="2312" max="2312" width="4.7109375" customWidth="1"/>
    <col min="2313" max="2313" width="4.85546875" customWidth="1"/>
    <col min="2314" max="2314" width="5" customWidth="1"/>
    <col min="2563" max="2563" width="11.85546875" customWidth="1"/>
    <col min="2564" max="2564" width="14.140625" customWidth="1"/>
    <col min="2565" max="2565" width="10.42578125" customWidth="1"/>
    <col min="2566" max="2567" width="4.85546875" customWidth="1"/>
    <col min="2568" max="2568" width="4.7109375" customWidth="1"/>
    <col min="2569" max="2569" width="4.85546875" customWidth="1"/>
    <col min="2570" max="2570" width="5" customWidth="1"/>
    <col min="2819" max="2819" width="11.85546875" customWidth="1"/>
    <col min="2820" max="2820" width="14.140625" customWidth="1"/>
    <col min="2821" max="2821" width="10.42578125" customWidth="1"/>
    <col min="2822" max="2823" width="4.85546875" customWidth="1"/>
    <col min="2824" max="2824" width="4.7109375" customWidth="1"/>
    <col min="2825" max="2825" width="4.85546875" customWidth="1"/>
    <col min="2826" max="2826" width="5" customWidth="1"/>
    <col min="3075" max="3075" width="11.85546875" customWidth="1"/>
    <col min="3076" max="3076" width="14.140625" customWidth="1"/>
    <col min="3077" max="3077" width="10.42578125" customWidth="1"/>
    <col min="3078" max="3079" width="4.85546875" customWidth="1"/>
    <col min="3080" max="3080" width="4.7109375" customWidth="1"/>
    <col min="3081" max="3081" width="4.85546875" customWidth="1"/>
    <col min="3082" max="3082" width="5" customWidth="1"/>
    <col min="3331" max="3331" width="11.85546875" customWidth="1"/>
    <col min="3332" max="3332" width="14.140625" customWidth="1"/>
    <col min="3333" max="3333" width="10.42578125" customWidth="1"/>
    <col min="3334" max="3335" width="4.85546875" customWidth="1"/>
    <col min="3336" max="3336" width="4.7109375" customWidth="1"/>
    <col min="3337" max="3337" width="4.85546875" customWidth="1"/>
    <col min="3338" max="3338" width="5" customWidth="1"/>
    <col min="3587" max="3587" width="11.85546875" customWidth="1"/>
    <col min="3588" max="3588" width="14.140625" customWidth="1"/>
    <col min="3589" max="3589" width="10.42578125" customWidth="1"/>
    <col min="3590" max="3591" width="4.85546875" customWidth="1"/>
    <col min="3592" max="3592" width="4.7109375" customWidth="1"/>
    <col min="3593" max="3593" width="4.85546875" customWidth="1"/>
    <col min="3594" max="3594" width="5" customWidth="1"/>
    <col min="3843" max="3843" width="11.85546875" customWidth="1"/>
    <col min="3844" max="3844" width="14.140625" customWidth="1"/>
    <col min="3845" max="3845" width="10.42578125" customWidth="1"/>
    <col min="3846" max="3847" width="4.85546875" customWidth="1"/>
    <col min="3848" max="3848" width="4.7109375" customWidth="1"/>
    <col min="3849" max="3849" width="4.85546875" customWidth="1"/>
    <col min="3850" max="3850" width="5" customWidth="1"/>
    <col min="4099" max="4099" width="11.85546875" customWidth="1"/>
    <col min="4100" max="4100" width="14.140625" customWidth="1"/>
    <col min="4101" max="4101" width="10.42578125" customWidth="1"/>
    <col min="4102" max="4103" width="4.85546875" customWidth="1"/>
    <col min="4104" max="4104" width="4.7109375" customWidth="1"/>
    <col min="4105" max="4105" width="4.85546875" customWidth="1"/>
    <col min="4106" max="4106" width="5" customWidth="1"/>
    <col min="4355" max="4355" width="11.85546875" customWidth="1"/>
    <col min="4356" max="4356" width="14.140625" customWidth="1"/>
    <col min="4357" max="4357" width="10.42578125" customWidth="1"/>
    <col min="4358" max="4359" width="4.85546875" customWidth="1"/>
    <col min="4360" max="4360" width="4.7109375" customWidth="1"/>
    <col min="4361" max="4361" width="4.85546875" customWidth="1"/>
    <col min="4362" max="4362" width="5" customWidth="1"/>
    <col min="4611" max="4611" width="11.85546875" customWidth="1"/>
    <col min="4612" max="4612" width="14.140625" customWidth="1"/>
    <col min="4613" max="4613" width="10.42578125" customWidth="1"/>
    <col min="4614" max="4615" width="4.85546875" customWidth="1"/>
    <col min="4616" max="4616" width="4.7109375" customWidth="1"/>
    <col min="4617" max="4617" width="4.85546875" customWidth="1"/>
    <col min="4618" max="4618" width="5" customWidth="1"/>
    <col min="4867" max="4867" width="11.85546875" customWidth="1"/>
    <col min="4868" max="4868" width="14.140625" customWidth="1"/>
    <col min="4869" max="4869" width="10.42578125" customWidth="1"/>
    <col min="4870" max="4871" width="4.85546875" customWidth="1"/>
    <col min="4872" max="4872" width="4.7109375" customWidth="1"/>
    <col min="4873" max="4873" width="4.85546875" customWidth="1"/>
    <col min="4874" max="4874" width="5" customWidth="1"/>
    <col min="5123" max="5123" width="11.85546875" customWidth="1"/>
    <col min="5124" max="5124" width="14.140625" customWidth="1"/>
    <col min="5125" max="5125" width="10.42578125" customWidth="1"/>
    <col min="5126" max="5127" width="4.85546875" customWidth="1"/>
    <col min="5128" max="5128" width="4.7109375" customWidth="1"/>
    <col min="5129" max="5129" width="4.85546875" customWidth="1"/>
    <col min="5130" max="5130" width="5" customWidth="1"/>
    <col min="5379" max="5379" width="11.85546875" customWidth="1"/>
    <col min="5380" max="5380" width="14.140625" customWidth="1"/>
    <col min="5381" max="5381" width="10.42578125" customWidth="1"/>
    <col min="5382" max="5383" width="4.85546875" customWidth="1"/>
    <col min="5384" max="5384" width="4.7109375" customWidth="1"/>
    <col min="5385" max="5385" width="4.85546875" customWidth="1"/>
    <col min="5386" max="5386" width="5" customWidth="1"/>
    <col min="5635" max="5635" width="11.85546875" customWidth="1"/>
    <col min="5636" max="5636" width="14.140625" customWidth="1"/>
    <col min="5637" max="5637" width="10.42578125" customWidth="1"/>
    <col min="5638" max="5639" width="4.85546875" customWidth="1"/>
    <col min="5640" max="5640" width="4.7109375" customWidth="1"/>
    <col min="5641" max="5641" width="4.85546875" customWidth="1"/>
    <col min="5642" max="5642" width="5" customWidth="1"/>
    <col min="5891" max="5891" width="11.85546875" customWidth="1"/>
    <col min="5892" max="5892" width="14.140625" customWidth="1"/>
    <col min="5893" max="5893" width="10.42578125" customWidth="1"/>
    <col min="5894" max="5895" width="4.85546875" customWidth="1"/>
    <col min="5896" max="5896" width="4.7109375" customWidth="1"/>
    <col min="5897" max="5897" width="4.85546875" customWidth="1"/>
    <col min="5898" max="5898" width="5" customWidth="1"/>
    <col min="6147" max="6147" width="11.85546875" customWidth="1"/>
    <col min="6148" max="6148" width="14.140625" customWidth="1"/>
    <col min="6149" max="6149" width="10.42578125" customWidth="1"/>
    <col min="6150" max="6151" width="4.85546875" customWidth="1"/>
    <col min="6152" max="6152" width="4.7109375" customWidth="1"/>
    <col min="6153" max="6153" width="4.85546875" customWidth="1"/>
    <col min="6154" max="6154" width="5" customWidth="1"/>
    <col min="6403" max="6403" width="11.85546875" customWidth="1"/>
    <col min="6404" max="6404" width="14.140625" customWidth="1"/>
    <col min="6405" max="6405" width="10.42578125" customWidth="1"/>
    <col min="6406" max="6407" width="4.85546875" customWidth="1"/>
    <col min="6408" max="6408" width="4.7109375" customWidth="1"/>
    <col min="6409" max="6409" width="4.85546875" customWidth="1"/>
    <col min="6410" max="6410" width="5" customWidth="1"/>
    <col min="6659" max="6659" width="11.85546875" customWidth="1"/>
    <col min="6660" max="6660" width="14.140625" customWidth="1"/>
    <col min="6661" max="6661" width="10.42578125" customWidth="1"/>
    <col min="6662" max="6663" width="4.85546875" customWidth="1"/>
    <col min="6664" max="6664" width="4.7109375" customWidth="1"/>
    <col min="6665" max="6665" width="4.85546875" customWidth="1"/>
    <col min="6666" max="6666" width="5" customWidth="1"/>
    <col min="6915" max="6915" width="11.85546875" customWidth="1"/>
    <col min="6916" max="6916" width="14.140625" customWidth="1"/>
    <col min="6917" max="6917" width="10.42578125" customWidth="1"/>
    <col min="6918" max="6919" width="4.85546875" customWidth="1"/>
    <col min="6920" max="6920" width="4.7109375" customWidth="1"/>
    <col min="6921" max="6921" width="4.85546875" customWidth="1"/>
    <col min="6922" max="6922" width="5" customWidth="1"/>
    <col min="7171" max="7171" width="11.85546875" customWidth="1"/>
    <col min="7172" max="7172" width="14.140625" customWidth="1"/>
    <col min="7173" max="7173" width="10.42578125" customWidth="1"/>
    <col min="7174" max="7175" width="4.85546875" customWidth="1"/>
    <col min="7176" max="7176" width="4.7109375" customWidth="1"/>
    <col min="7177" max="7177" width="4.85546875" customWidth="1"/>
    <col min="7178" max="7178" width="5" customWidth="1"/>
    <col min="7427" max="7427" width="11.85546875" customWidth="1"/>
    <col min="7428" max="7428" width="14.140625" customWidth="1"/>
    <col min="7429" max="7429" width="10.42578125" customWidth="1"/>
    <col min="7430" max="7431" width="4.85546875" customWidth="1"/>
    <col min="7432" max="7432" width="4.7109375" customWidth="1"/>
    <col min="7433" max="7433" width="4.85546875" customWidth="1"/>
    <col min="7434" max="7434" width="5" customWidth="1"/>
    <col min="7683" max="7683" width="11.85546875" customWidth="1"/>
    <col min="7684" max="7684" width="14.140625" customWidth="1"/>
    <col min="7685" max="7685" width="10.42578125" customWidth="1"/>
    <col min="7686" max="7687" width="4.85546875" customWidth="1"/>
    <col min="7688" max="7688" width="4.7109375" customWidth="1"/>
    <col min="7689" max="7689" width="4.85546875" customWidth="1"/>
    <col min="7690" max="7690" width="5" customWidth="1"/>
    <col min="7939" max="7939" width="11.85546875" customWidth="1"/>
    <col min="7940" max="7940" width="14.140625" customWidth="1"/>
    <col min="7941" max="7941" width="10.42578125" customWidth="1"/>
    <col min="7942" max="7943" width="4.85546875" customWidth="1"/>
    <col min="7944" max="7944" width="4.7109375" customWidth="1"/>
    <col min="7945" max="7945" width="4.85546875" customWidth="1"/>
    <col min="7946" max="7946" width="5" customWidth="1"/>
    <col min="8195" max="8195" width="11.85546875" customWidth="1"/>
    <col min="8196" max="8196" width="14.140625" customWidth="1"/>
    <col min="8197" max="8197" width="10.42578125" customWidth="1"/>
    <col min="8198" max="8199" width="4.85546875" customWidth="1"/>
    <col min="8200" max="8200" width="4.7109375" customWidth="1"/>
    <col min="8201" max="8201" width="4.85546875" customWidth="1"/>
    <col min="8202" max="8202" width="5" customWidth="1"/>
    <col min="8451" max="8451" width="11.85546875" customWidth="1"/>
    <col min="8452" max="8452" width="14.140625" customWidth="1"/>
    <col min="8453" max="8453" width="10.42578125" customWidth="1"/>
    <col min="8454" max="8455" width="4.85546875" customWidth="1"/>
    <col min="8456" max="8456" width="4.7109375" customWidth="1"/>
    <col min="8457" max="8457" width="4.85546875" customWidth="1"/>
    <col min="8458" max="8458" width="5" customWidth="1"/>
    <col min="8707" max="8707" width="11.85546875" customWidth="1"/>
    <col min="8708" max="8708" width="14.140625" customWidth="1"/>
    <col min="8709" max="8709" width="10.42578125" customWidth="1"/>
    <col min="8710" max="8711" width="4.85546875" customWidth="1"/>
    <col min="8712" max="8712" width="4.7109375" customWidth="1"/>
    <col min="8713" max="8713" width="4.85546875" customWidth="1"/>
    <col min="8714" max="8714" width="5" customWidth="1"/>
    <col min="8963" max="8963" width="11.85546875" customWidth="1"/>
    <col min="8964" max="8964" width="14.140625" customWidth="1"/>
    <col min="8965" max="8965" width="10.42578125" customWidth="1"/>
    <col min="8966" max="8967" width="4.85546875" customWidth="1"/>
    <col min="8968" max="8968" width="4.7109375" customWidth="1"/>
    <col min="8969" max="8969" width="4.85546875" customWidth="1"/>
    <col min="8970" max="8970" width="5" customWidth="1"/>
    <col min="9219" max="9219" width="11.85546875" customWidth="1"/>
    <col min="9220" max="9220" width="14.140625" customWidth="1"/>
    <col min="9221" max="9221" width="10.42578125" customWidth="1"/>
    <col min="9222" max="9223" width="4.85546875" customWidth="1"/>
    <col min="9224" max="9224" width="4.7109375" customWidth="1"/>
    <col min="9225" max="9225" width="4.85546875" customWidth="1"/>
    <col min="9226" max="9226" width="5" customWidth="1"/>
    <col min="9475" max="9475" width="11.85546875" customWidth="1"/>
    <col min="9476" max="9476" width="14.140625" customWidth="1"/>
    <col min="9477" max="9477" width="10.42578125" customWidth="1"/>
    <col min="9478" max="9479" width="4.85546875" customWidth="1"/>
    <col min="9480" max="9480" width="4.7109375" customWidth="1"/>
    <col min="9481" max="9481" width="4.85546875" customWidth="1"/>
    <col min="9482" max="9482" width="5" customWidth="1"/>
    <col min="9731" max="9731" width="11.85546875" customWidth="1"/>
    <col min="9732" max="9732" width="14.140625" customWidth="1"/>
    <col min="9733" max="9733" width="10.42578125" customWidth="1"/>
    <col min="9734" max="9735" width="4.85546875" customWidth="1"/>
    <col min="9736" max="9736" width="4.7109375" customWidth="1"/>
    <col min="9737" max="9737" width="4.85546875" customWidth="1"/>
    <col min="9738" max="9738" width="5" customWidth="1"/>
    <col min="9987" max="9987" width="11.85546875" customWidth="1"/>
    <col min="9988" max="9988" width="14.140625" customWidth="1"/>
    <col min="9989" max="9989" width="10.42578125" customWidth="1"/>
    <col min="9990" max="9991" width="4.85546875" customWidth="1"/>
    <col min="9992" max="9992" width="4.7109375" customWidth="1"/>
    <col min="9993" max="9993" width="4.85546875" customWidth="1"/>
    <col min="9994" max="9994" width="5" customWidth="1"/>
    <col min="10243" max="10243" width="11.85546875" customWidth="1"/>
    <col min="10244" max="10244" width="14.140625" customWidth="1"/>
    <col min="10245" max="10245" width="10.42578125" customWidth="1"/>
    <col min="10246" max="10247" width="4.85546875" customWidth="1"/>
    <col min="10248" max="10248" width="4.7109375" customWidth="1"/>
    <col min="10249" max="10249" width="4.85546875" customWidth="1"/>
    <col min="10250" max="10250" width="5" customWidth="1"/>
    <col min="10499" max="10499" width="11.85546875" customWidth="1"/>
    <col min="10500" max="10500" width="14.140625" customWidth="1"/>
    <col min="10501" max="10501" width="10.42578125" customWidth="1"/>
    <col min="10502" max="10503" width="4.85546875" customWidth="1"/>
    <col min="10504" max="10504" width="4.7109375" customWidth="1"/>
    <col min="10505" max="10505" width="4.85546875" customWidth="1"/>
    <col min="10506" max="10506" width="5" customWidth="1"/>
    <col min="10755" max="10755" width="11.85546875" customWidth="1"/>
    <col min="10756" max="10756" width="14.140625" customWidth="1"/>
    <col min="10757" max="10757" width="10.42578125" customWidth="1"/>
    <col min="10758" max="10759" width="4.85546875" customWidth="1"/>
    <col min="10760" max="10760" width="4.7109375" customWidth="1"/>
    <col min="10761" max="10761" width="4.85546875" customWidth="1"/>
    <col min="10762" max="10762" width="5" customWidth="1"/>
    <col min="11011" max="11011" width="11.85546875" customWidth="1"/>
    <col min="11012" max="11012" width="14.140625" customWidth="1"/>
    <col min="11013" max="11013" width="10.42578125" customWidth="1"/>
    <col min="11014" max="11015" width="4.85546875" customWidth="1"/>
    <col min="11016" max="11016" width="4.7109375" customWidth="1"/>
    <col min="11017" max="11017" width="4.85546875" customWidth="1"/>
    <col min="11018" max="11018" width="5" customWidth="1"/>
    <col min="11267" max="11267" width="11.85546875" customWidth="1"/>
    <col min="11268" max="11268" width="14.140625" customWidth="1"/>
    <col min="11269" max="11269" width="10.42578125" customWidth="1"/>
    <col min="11270" max="11271" width="4.85546875" customWidth="1"/>
    <col min="11272" max="11272" width="4.7109375" customWidth="1"/>
    <col min="11273" max="11273" width="4.85546875" customWidth="1"/>
    <col min="11274" max="11274" width="5" customWidth="1"/>
    <col min="11523" max="11523" width="11.85546875" customWidth="1"/>
    <col min="11524" max="11524" width="14.140625" customWidth="1"/>
    <col min="11525" max="11525" width="10.42578125" customWidth="1"/>
    <col min="11526" max="11527" width="4.85546875" customWidth="1"/>
    <col min="11528" max="11528" width="4.7109375" customWidth="1"/>
    <col min="11529" max="11529" width="4.85546875" customWidth="1"/>
    <col min="11530" max="11530" width="5" customWidth="1"/>
    <col min="11779" max="11779" width="11.85546875" customWidth="1"/>
    <col min="11780" max="11780" width="14.140625" customWidth="1"/>
    <col min="11781" max="11781" width="10.42578125" customWidth="1"/>
    <col min="11782" max="11783" width="4.85546875" customWidth="1"/>
    <col min="11784" max="11784" width="4.7109375" customWidth="1"/>
    <col min="11785" max="11785" width="4.85546875" customWidth="1"/>
    <col min="11786" max="11786" width="5" customWidth="1"/>
    <col min="12035" max="12035" width="11.85546875" customWidth="1"/>
    <col min="12036" max="12036" width="14.140625" customWidth="1"/>
    <col min="12037" max="12037" width="10.42578125" customWidth="1"/>
    <col min="12038" max="12039" width="4.85546875" customWidth="1"/>
    <col min="12040" max="12040" width="4.7109375" customWidth="1"/>
    <col min="12041" max="12041" width="4.85546875" customWidth="1"/>
    <col min="12042" max="12042" width="5" customWidth="1"/>
    <col min="12291" max="12291" width="11.85546875" customWidth="1"/>
    <col min="12292" max="12292" width="14.140625" customWidth="1"/>
    <col min="12293" max="12293" width="10.42578125" customWidth="1"/>
    <col min="12294" max="12295" width="4.85546875" customWidth="1"/>
    <col min="12296" max="12296" width="4.7109375" customWidth="1"/>
    <col min="12297" max="12297" width="4.85546875" customWidth="1"/>
    <col min="12298" max="12298" width="5" customWidth="1"/>
    <col min="12547" max="12547" width="11.85546875" customWidth="1"/>
    <col min="12548" max="12548" width="14.140625" customWidth="1"/>
    <col min="12549" max="12549" width="10.42578125" customWidth="1"/>
    <col min="12550" max="12551" width="4.85546875" customWidth="1"/>
    <col min="12552" max="12552" width="4.7109375" customWidth="1"/>
    <col min="12553" max="12553" width="4.85546875" customWidth="1"/>
    <col min="12554" max="12554" width="5" customWidth="1"/>
    <col min="12803" max="12803" width="11.85546875" customWidth="1"/>
    <col min="12804" max="12804" width="14.140625" customWidth="1"/>
    <col min="12805" max="12805" width="10.42578125" customWidth="1"/>
    <col min="12806" max="12807" width="4.85546875" customWidth="1"/>
    <col min="12808" max="12808" width="4.7109375" customWidth="1"/>
    <col min="12809" max="12809" width="4.85546875" customWidth="1"/>
    <col min="12810" max="12810" width="5" customWidth="1"/>
    <col min="13059" max="13059" width="11.85546875" customWidth="1"/>
    <col min="13060" max="13060" width="14.140625" customWidth="1"/>
    <col min="13061" max="13061" width="10.42578125" customWidth="1"/>
    <col min="13062" max="13063" width="4.85546875" customWidth="1"/>
    <col min="13064" max="13064" width="4.7109375" customWidth="1"/>
    <col min="13065" max="13065" width="4.85546875" customWidth="1"/>
    <col min="13066" max="13066" width="5" customWidth="1"/>
    <col min="13315" max="13315" width="11.85546875" customWidth="1"/>
    <col min="13316" max="13316" width="14.140625" customWidth="1"/>
    <col min="13317" max="13317" width="10.42578125" customWidth="1"/>
    <col min="13318" max="13319" width="4.85546875" customWidth="1"/>
    <col min="13320" max="13320" width="4.7109375" customWidth="1"/>
    <col min="13321" max="13321" width="4.85546875" customWidth="1"/>
    <col min="13322" max="13322" width="5" customWidth="1"/>
    <col min="13571" max="13571" width="11.85546875" customWidth="1"/>
    <col min="13572" max="13572" width="14.140625" customWidth="1"/>
    <col min="13573" max="13573" width="10.42578125" customWidth="1"/>
    <col min="13574" max="13575" width="4.85546875" customWidth="1"/>
    <col min="13576" max="13576" width="4.7109375" customWidth="1"/>
    <col min="13577" max="13577" width="4.85546875" customWidth="1"/>
    <col min="13578" max="13578" width="5" customWidth="1"/>
    <col min="13827" max="13827" width="11.85546875" customWidth="1"/>
    <col min="13828" max="13828" width="14.140625" customWidth="1"/>
    <col min="13829" max="13829" width="10.42578125" customWidth="1"/>
    <col min="13830" max="13831" width="4.85546875" customWidth="1"/>
    <col min="13832" max="13832" width="4.7109375" customWidth="1"/>
    <col min="13833" max="13833" width="4.85546875" customWidth="1"/>
    <col min="13834" max="13834" width="5" customWidth="1"/>
    <col min="14083" max="14083" width="11.85546875" customWidth="1"/>
    <col min="14084" max="14084" width="14.140625" customWidth="1"/>
    <col min="14085" max="14085" width="10.42578125" customWidth="1"/>
    <col min="14086" max="14087" width="4.85546875" customWidth="1"/>
    <col min="14088" max="14088" width="4.7109375" customWidth="1"/>
    <col min="14089" max="14089" width="4.85546875" customWidth="1"/>
    <col min="14090" max="14090" width="5" customWidth="1"/>
    <col min="14339" max="14339" width="11.85546875" customWidth="1"/>
    <col min="14340" max="14340" width="14.140625" customWidth="1"/>
    <col min="14341" max="14341" width="10.42578125" customWidth="1"/>
    <col min="14342" max="14343" width="4.85546875" customWidth="1"/>
    <col min="14344" max="14344" width="4.7109375" customWidth="1"/>
    <col min="14345" max="14345" width="4.85546875" customWidth="1"/>
    <col min="14346" max="14346" width="5" customWidth="1"/>
    <col min="14595" max="14595" width="11.85546875" customWidth="1"/>
    <col min="14596" max="14596" width="14.140625" customWidth="1"/>
    <col min="14597" max="14597" width="10.42578125" customWidth="1"/>
    <col min="14598" max="14599" width="4.85546875" customWidth="1"/>
    <col min="14600" max="14600" width="4.7109375" customWidth="1"/>
    <col min="14601" max="14601" width="4.85546875" customWidth="1"/>
    <col min="14602" max="14602" width="5" customWidth="1"/>
    <col min="14851" max="14851" width="11.85546875" customWidth="1"/>
    <col min="14852" max="14852" width="14.140625" customWidth="1"/>
    <col min="14853" max="14853" width="10.42578125" customWidth="1"/>
    <col min="14854" max="14855" width="4.85546875" customWidth="1"/>
    <col min="14856" max="14856" width="4.7109375" customWidth="1"/>
    <col min="14857" max="14857" width="4.85546875" customWidth="1"/>
    <col min="14858" max="14858" width="5" customWidth="1"/>
    <col min="15107" max="15107" width="11.85546875" customWidth="1"/>
    <col min="15108" max="15108" width="14.140625" customWidth="1"/>
    <col min="15109" max="15109" width="10.42578125" customWidth="1"/>
    <col min="15110" max="15111" width="4.85546875" customWidth="1"/>
    <col min="15112" max="15112" width="4.7109375" customWidth="1"/>
    <col min="15113" max="15113" width="4.85546875" customWidth="1"/>
    <col min="15114" max="15114" width="5" customWidth="1"/>
    <col min="15363" max="15363" width="11.85546875" customWidth="1"/>
    <col min="15364" max="15364" width="14.140625" customWidth="1"/>
    <col min="15365" max="15365" width="10.42578125" customWidth="1"/>
    <col min="15366" max="15367" width="4.85546875" customWidth="1"/>
    <col min="15368" max="15368" width="4.7109375" customWidth="1"/>
    <col min="15369" max="15369" width="4.85546875" customWidth="1"/>
    <col min="15370" max="15370" width="5" customWidth="1"/>
    <col min="15619" max="15619" width="11.85546875" customWidth="1"/>
    <col min="15620" max="15620" width="14.140625" customWidth="1"/>
    <col min="15621" max="15621" width="10.42578125" customWidth="1"/>
    <col min="15622" max="15623" width="4.85546875" customWidth="1"/>
    <col min="15624" max="15624" width="4.7109375" customWidth="1"/>
    <col min="15625" max="15625" width="4.85546875" customWidth="1"/>
    <col min="15626" max="15626" width="5" customWidth="1"/>
    <col min="15875" max="15875" width="11.85546875" customWidth="1"/>
    <col min="15876" max="15876" width="14.140625" customWidth="1"/>
    <col min="15877" max="15877" width="10.42578125" customWidth="1"/>
    <col min="15878" max="15879" width="4.85546875" customWidth="1"/>
    <col min="15880" max="15880" width="4.7109375" customWidth="1"/>
    <col min="15881" max="15881" width="4.85546875" customWidth="1"/>
    <col min="15882" max="15882" width="5" customWidth="1"/>
    <col min="16131" max="16131" width="11.85546875" customWidth="1"/>
    <col min="16132" max="16132" width="14.140625" customWidth="1"/>
    <col min="16133" max="16133" width="10.42578125" customWidth="1"/>
    <col min="16134" max="16135" width="4.85546875" customWidth="1"/>
    <col min="16136" max="16136" width="4.7109375" customWidth="1"/>
    <col min="16137" max="16137" width="4.85546875" customWidth="1"/>
    <col min="16138" max="16138" width="5" customWidth="1"/>
  </cols>
  <sheetData>
    <row r="1" spans="1:44">
      <c r="A1" t="s">
        <v>40</v>
      </c>
    </row>
    <row r="2" spans="1:44">
      <c r="A2" s="16" t="s">
        <v>3</v>
      </c>
      <c r="B2" s="16" t="s">
        <v>0</v>
      </c>
      <c r="C2" s="27" t="s">
        <v>30</v>
      </c>
      <c r="D2" s="27"/>
      <c r="E2" s="27" t="s">
        <v>31</v>
      </c>
      <c r="F2" s="27"/>
      <c r="G2" s="27" t="s">
        <v>32</v>
      </c>
      <c r="H2" s="27"/>
      <c r="I2" s="27" t="s">
        <v>33</v>
      </c>
      <c r="J2" s="27"/>
      <c r="K2" s="27" t="s">
        <v>34</v>
      </c>
      <c r="L2" s="27"/>
      <c r="M2" s="27" t="s">
        <v>35</v>
      </c>
      <c r="N2" s="27"/>
      <c r="O2" s="27" t="s">
        <v>36</v>
      </c>
      <c r="P2" s="27"/>
      <c r="Q2" s="27" t="s">
        <v>37</v>
      </c>
      <c r="R2" s="27"/>
      <c r="S2" s="27" t="s">
        <v>38</v>
      </c>
      <c r="T2" s="27"/>
      <c r="U2" t="s">
        <v>39</v>
      </c>
      <c r="V2" t="s">
        <v>0</v>
      </c>
      <c r="W2" s="27"/>
      <c r="X2" s="27"/>
      <c r="Y2" s="27"/>
      <c r="Z2" s="27"/>
    </row>
    <row r="3" spans="1:44" ht="20.25" customHeight="1">
      <c r="C3" s="16" t="s">
        <v>1</v>
      </c>
      <c r="D3" s="16" t="s">
        <v>2</v>
      </c>
      <c r="E3" s="16" t="s">
        <v>1</v>
      </c>
      <c r="F3" s="16" t="s">
        <v>2</v>
      </c>
      <c r="G3" s="16" t="s">
        <v>1</v>
      </c>
      <c r="H3" s="16" t="s">
        <v>2</v>
      </c>
      <c r="I3" s="16" t="s">
        <v>1</v>
      </c>
      <c r="J3" s="16" t="s">
        <v>2</v>
      </c>
      <c r="K3" s="16" t="s">
        <v>1</v>
      </c>
      <c r="L3" s="16" t="s">
        <v>2</v>
      </c>
      <c r="M3" s="16" t="s">
        <v>1</v>
      </c>
      <c r="N3" s="16" t="s">
        <v>2</v>
      </c>
      <c r="O3" s="16" t="s">
        <v>1</v>
      </c>
      <c r="P3" s="16" t="s">
        <v>2</v>
      </c>
      <c r="Q3" s="16" t="s">
        <v>1</v>
      </c>
      <c r="R3" s="16" t="s">
        <v>2</v>
      </c>
      <c r="S3" s="16" t="s">
        <v>1</v>
      </c>
      <c r="T3" s="16" t="s">
        <v>2</v>
      </c>
      <c r="V3" s="7">
        <v>41979</v>
      </c>
      <c r="W3" t="s">
        <v>4</v>
      </c>
      <c r="X3" t="s">
        <v>5</v>
      </c>
    </row>
    <row r="4" spans="1:44" ht="20.25" customHeight="1">
      <c r="A4" t="str">
        <f>TEXT(B4,"dddd")</f>
        <v>Monday</v>
      </c>
      <c r="B4" s="1">
        <v>41974</v>
      </c>
      <c r="C4" s="4">
        <v>17</v>
      </c>
      <c r="D4">
        <v>31</v>
      </c>
      <c r="E4">
        <v>25</v>
      </c>
      <c r="F4">
        <v>40</v>
      </c>
      <c r="G4">
        <v>18</v>
      </c>
      <c r="H4" s="2">
        <f>G4*160%</f>
        <v>28.8</v>
      </c>
      <c r="I4">
        <v>15</v>
      </c>
      <c r="J4">
        <v>31</v>
      </c>
      <c r="K4" s="4">
        <v>17</v>
      </c>
      <c r="L4">
        <v>31</v>
      </c>
      <c r="M4" s="16">
        <v>125</v>
      </c>
      <c r="N4" s="16">
        <v>215</v>
      </c>
      <c r="O4" s="16">
        <v>65</v>
      </c>
      <c r="P4" s="16">
        <v>96</v>
      </c>
      <c r="Q4" s="16">
        <v>79</v>
      </c>
      <c r="R4" s="16">
        <v>138</v>
      </c>
      <c r="S4" s="16">
        <f>28+24+15+28</f>
        <v>95</v>
      </c>
      <c r="T4" s="16">
        <f>60+36+24+60</f>
        <v>180</v>
      </c>
      <c r="U4" s="16">
        <v>193</v>
      </c>
      <c r="W4" s="6">
        <f>SUM(SUMPRODUCT(--($B$4:$B$154&gt;=$V$3)*($B$4:$B$154&lt;=$V$3+1),($C$4:$C$154)),SUMPRODUCT(--($B$4:$B$154&gt;=$V$3+2)*($B$4:$B$154&lt;=$V$3+3),($E$4:$E$154)),SUMPRODUCT(--($B$4:$B$154&gt;=$V$3+4)*($B$4:$B$154&lt;=$V$3+6),($G$4:$G$154)),SUMPRODUCT(--($B$4:$B$154&gt;=$V$3+7)*($B$4:$B$154&lt;=$V$3+7),($I$4:$I$154)),SUMPRODUCT(--($B$4:$B$154&gt;=$V$3+8)*($B$4:$B$154&lt;=$V$3+8),($K$4:$K$154)))+$M$4+$O$4+$Q$4+$S$4+$U$4</f>
        <v>727</v>
      </c>
      <c r="X4" s="6">
        <f>SUM(SUMPRODUCT(--($B$4:$B$154&gt;=$V$3)*($B$4:$B$154&lt;=$V$3+1),($D$4:$D$154)),SUMPRODUCT(--($B$4:$B$154&gt;=$V$3+2)*($B$4:$B$154&lt;=$V$3+3),($F4:$F$154)),SUMPRODUCT(--($B$4:$B$154&gt;=$V$3+4)*($B$4:$B$154&lt;=$V$3+6),($H$4:$H$154)),SUMPRODUCT(--($B$4:$B$154&gt;=$V$3+7)*($B$4:$B$154&lt;=$V$3+7),($J$4:$J$154)),SUMPRODUCT(--($B$4:$B$154&gt;=$V$3+8)*($B$4:$B$154&lt;=$V$3+8),($L$4:$L$154)))+$M$4+$O$4+$Q$4+$S$4+$U$4</f>
        <v>847.4</v>
      </c>
      <c r="Y4" s="6"/>
      <c r="Z4" s="6"/>
    </row>
    <row r="5" spans="1:44" ht="20.25" customHeight="1">
      <c r="A5" t="str">
        <f t="shared" ref="A5:A68" si="0">TEXT(B5,"dddd")</f>
        <v>Tuesday</v>
      </c>
      <c r="B5" s="1">
        <v>41975</v>
      </c>
      <c r="C5" s="4">
        <v>17</v>
      </c>
      <c r="D5">
        <v>31</v>
      </c>
      <c r="E5">
        <v>25</v>
      </c>
      <c r="F5">
        <v>40</v>
      </c>
      <c r="G5">
        <v>18</v>
      </c>
      <c r="H5" s="2">
        <f t="shared" ref="H5:H68" si="1">G5*160%</f>
        <v>28.8</v>
      </c>
      <c r="I5">
        <v>15</v>
      </c>
      <c r="J5">
        <v>31</v>
      </c>
      <c r="K5" s="4">
        <v>17</v>
      </c>
      <c r="L5">
        <v>31</v>
      </c>
    </row>
    <row r="6" spans="1:44" ht="20.25" customHeight="1">
      <c r="A6" t="str">
        <f t="shared" si="0"/>
        <v>Wednesday</v>
      </c>
      <c r="B6" s="1">
        <v>41976</v>
      </c>
      <c r="C6" s="4">
        <v>17</v>
      </c>
      <c r="D6">
        <v>31</v>
      </c>
      <c r="E6">
        <v>25</v>
      </c>
      <c r="F6">
        <v>40</v>
      </c>
      <c r="G6">
        <v>18</v>
      </c>
      <c r="H6" s="2">
        <f t="shared" si="1"/>
        <v>28.8</v>
      </c>
      <c r="I6">
        <v>15</v>
      </c>
      <c r="J6">
        <v>31</v>
      </c>
      <c r="K6" s="4">
        <v>17</v>
      </c>
      <c r="L6">
        <v>31</v>
      </c>
    </row>
    <row r="7" spans="1:44" ht="20.25" customHeight="1">
      <c r="A7" t="str">
        <f t="shared" si="0"/>
        <v>Thursday</v>
      </c>
      <c r="B7" s="1">
        <v>41977</v>
      </c>
      <c r="C7">
        <v>17</v>
      </c>
      <c r="D7">
        <v>31</v>
      </c>
      <c r="E7" s="4">
        <v>25</v>
      </c>
      <c r="F7">
        <v>40</v>
      </c>
      <c r="G7">
        <v>18</v>
      </c>
      <c r="H7" s="2">
        <f t="shared" si="1"/>
        <v>28.8</v>
      </c>
      <c r="I7" s="4">
        <v>15</v>
      </c>
      <c r="J7">
        <v>31</v>
      </c>
      <c r="K7">
        <v>17</v>
      </c>
      <c r="L7">
        <v>31</v>
      </c>
    </row>
    <row r="8" spans="1:44" ht="20.25" customHeight="1">
      <c r="A8" t="str">
        <f t="shared" si="0"/>
        <v>Friday</v>
      </c>
      <c r="B8" s="1">
        <v>41978</v>
      </c>
      <c r="C8">
        <v>17</v>
      </c>
      <c r="D8">
        <v>31</v>
      </c>
      <c r="E8" s="4">
        <v>25</v>
      </c>
      <c r="F8">
        <v>40</v>
      </c>
      <c r="G8" s="4">
        <v>18</v>
      </c>
      <c r="H8" s="2">
        <f t="shared" si="1"/>
        <v>28.8</v>
      </c>
      <c r="I8" s="4">
        <v>15</v>
      </c>
      <c r="J8">
        <v>31</v>
      </c>
      <c r="K8">
        <v>17</v>
      </c>
      <c r="L8">
        <v>31</v>
      </c>
      <c r="V8" t="s">
        <v>25</v>
      </c>
      <c r="W8" s="16" t="s">
        <v>1</v>
      </c>
      <c r="X8" s="16" t="s">
        <v>2</v>
      </c>
      <c r="Y8" s="8"/>
      <c r="Z8" s="8"/>
    </row>
    <row r="9" spans="1:44" ht="20.25" customHeight="1">
      <c r="A9" t="str">
        <f t="shared" si="0"/>
        <v>Saturday</v>
      </c>
      <c r="B9" s="1">
        <v>41979</v>
      </c>
      <c r="C9" s="5">
        <v>17</v>
      </c>
      <c r="D9">
        <v>31</v>
      </c>
      <c r="E9" s="4">
        <v>25</v>
      </c>
      <c r="F9">
        <v>40</v>
      </c>
      <c r="G9" s="4">
        <v>18</v>
      </c>
      <c r="H9" s="2">
        <f t="shared" si="1"/>
        <v>28.8</v>
      </c>
      <c r="I9" s="4">
        <v>15</v>
      </c>
      <c r="J9">
        <v>31</v>
      </c>
      <c r="K9">
        <v>17</v>
      </c>
      <c r="L9">
        <v>31</v>
      </c>
      <c r="V9" s="1">
        <v>41979</v>
      </c>
      <c r="Y9" s="16"/>
      <c r="Z9" s="16"/>
      <c r="AF9" s="30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</row>
    <row r="10" spans="1:44" ht="20.25" customHeight="1">
      <c r="A10" t="str">
        <f t="shared" si="0"/>
        <v>Sunday</v>
      </c>
      <c r="B10" s="1">
        <v>41980</v>
      </c>
      <c r="C10" s="5">
        <v>17</v>
      </c>
      <c r="D10">
        <v>31</v>
      </c>
      <c r="E10">
        <v>25</v>
      </c>
      <c r="F10">
        <v>40</v>
      </c>
      <c r="G10" s="4">
        <v>18</v>
      </c>
      <c r="H10" s="2">
        <f t="shared" si="1"/>
        <v>28.8</v>
      </c>
      <c r="I10" s="4">
        <v>15</v>
      </c>
      <c r="J10">
        <v>31</v>
      </c>
      <c r="K10">
        <v>17</v>
      </c>
      <c r="L10">
        <v>31</v>
      </c>
      <c r="V10" s="1">
        <v>41986</v>
      </c>
      <c r="AA10" s="28" t="s">
        <v>29</v>
      </c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15"/>
      <c r="AO10" s="15"/>
      <c r="AP10" s="15"/>
      <c r="AQ10" s="15"/>
      <c r="AR10" s="15"/>
    </row>
    <row r="11" spans="1:44" ht="20.25" customHeight="1">
      <c r="A11" t="str">
        <f t="shared" si="0"/>
        <v>Monday</v>
      </c>
      <c r="B11" s="1">
        <v>41981</v>
      </c>
      <c r="C11">
        <v>17</v>
      </c>
      <c r="D11">
        <v>31</v>
      </c>
      <c r="E11" s="5">
        <v>25</v>
      </c>
      <c r="F11">
        <v>40</v>
      </c>
      <c r="G11" s="4">
        <v>18</v>
      </c>
      <c r="H11" s="2">
        <f t="shared" si="1"/>
        <v>28.8</v>
      </c>
      <c r="I11" s="4">
        <v>15</v>
      </c>
      <c r="J11">
        <v>31</v>
      </c>
      <c r="K11">
        <v>17</v>
      </c>
      <c r="L11">
        <v>31</v>
      </c>
      <c r="V11" s="1">
        <v>41993</v>
      </c>
      <c r="AA11" s="17"/>
      <c r="AB11" s="18"/>
      <c r="AC11" s="17" t="s">
        <v>6</v>
      </c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5"/>
      <c r="AO11" s="15"/>
      <c r="AP11" s="15"/>
      <c r="AQ11" s="15"/>
      <c r="AR11" s="15"/>
    </row>
    <row r="12" spans="1:44" ht="20.25" customHeight="1">
      <c r="A12" t="str">
        <f t="shared" si="0"/>
        <v>Tuesday</v>
      </c>
      <c r="B12" s="1">
        <v>41982</v>
      </c>
      <c r="C12">
        <v>17</v>
      </c>
      <c r="D12">
        <v>31</v>
      </c>
      <c r="E12" s="5">
        <v>25</v>
      </c>
      <c r="F12">
        <v>40</v>
      </c>
      <c r="G12" s="4">
        <v>18</v>
      </c>
      <c r="H12" s="2">
        <f t="shared" si="1"/>
        <v>28.8</v>
      </c>
      <c r="I12">
        <v>15</v>
      </c>
      <c r="J12">
        <v>31</v>
      </c>
      <c r="K12" s="4">
        <v>17</v>
      </c>
      <c r="L12">
        <v>31</v>
      </c>
      <c r="V12" s="1">
        <v>42000</v>
      </c>
      <c r="AA12" s="17"/>
      <c r="AB12" s="18"/>
      <c r="AC12" s="18" t="s">
        <v>7</v>
      </c>
      <c r="AD12" s="20">
        <v>1</v>
      </c>
      <c r="AE12" s="20">
        <v>8</v>
      </c>
      <c r="AF12" s="20">
        <v>15</v>
      </c>
      <c r="AG12" s="20">
        <v>22</v>
      </c>
      <c r="AH12" s="21">
        <v>29</v>
      </c>
      <c r="AI12" s="22"/>
      <c r="AJ12" s="18"/>
      <c r="AK12" s="18"/>
      <c r="AL12" s="18"/>
      <c r="AM12" s="18"/>
      <c r="AN12" s="15"/>
      <c r="AO12" s="15"/>
      <c r="AP12" s="15"/>
      <c r="AQ12" s="15"/>
      <c r="AR12" s="15"/>
    </row>
    <row r="13" spans="1:44" ht="20.25" customHeight="1">
      <c r="A13" t="str">
        <f t="shared" si="0"/>
        <v>Wednesday</v>
      </c>
      <c r="B13" s="1">
        <v>41983</v>
      </c>
      <c r="C13">
        <v>17</v>
      </c>
      <c r="D13">
        <v>31</v>
      </c>
      <c r="E13" s="4">
        <v>25</v>
      </c>
      <c r="F13">
        <v>40</v>
      </c>
      <c r="G13" s="5">
        <v>18</v>
      </c>
      <c r="H13" s="2">
        <f t="shared" si="1"/>
        <v>28.8</v>
      </c>
      <c r="I13" s="4">
        <v>15</v>
      </c>
      <c r="J13">
        <v>31</v>
      </c>
      <c r="K13">
        <v>17</v>
      </c>
      <c r="L13">
        <v>31</v>
      </c>
      <c r="V13" s="1">
        <v>42007</v>
      </c>
      <c r="AA13" s="17"/>
      <c r="AB13" s="18"/>
      <c r="AC13" s="18" t="s">
        <v>8</v>
      </c>
      <c r="AD13" s="21">
        <v>6</v>
      </c>
      <c r="AE13" s="21">
        <v>13</v>
      </c>
      <c r="AF13" s="23">
        <v>20</v>
      </c>
      <c r="AG13" s="23">
        <v>27</v>
      </c>
      <c r="AH13" s="22"/>
      <c r="AI13" s="22"/>
      <c r="AJ13" s="18"/>
      <c r="AK13" s="18"/>
      <c r="AL13" s="18"/>
      <c r="AM13" s="18"/>
      <c r="AN13" s="9"/>
      <c r="AO13" s="9"/>
      <c r="AP13" s="9"/>
      <c r="AQ13" s="9"/>
      <c r="AR13" s="9"/>
    </row>
    <row r="14" spans="1:44" ht="20.25" customHeight="1">
      <c r="A14" t="str">
        <f t="shared" si="0"/>
        <v>Thursday</v>
      </c>
      <c r="B14" s="1">
        <v>41984</v>
      </c>
      <c r="C14">
        <v>17</v>
      </c>
      <c r="D14">
        <v>31</v>
      </c>
      <c r="E14">
        <v>25</v>
      </c>
      <c r="F14">
        <v>40</v>
      </c>
      <c r="G14" s="5">
        <v>18</v>
      </c>
      <c r="H14" s="2">
        <f t="shared" si="1"/>
        <v>28.8</v>
      </c>
      <c r="I14">
        <v>15</v>
      </c>
      <c r="J14">
        <v>31</v>
      </c>
      <c r="K14">
        <v>17</v>
      </c>
      <c r="L14">
        <v>31</v>
      </c>
      <c r="V14" s="1">
        <v>42014</v>
      </c>
      <c r="AA14" s="17"/>
      <c r="AB14" s="18"/>
      <c r="AC14" s="17" t="s">
        <v>9</v>
      </c>
      <c r="AD14" s="22"/>
      <c r="AE14" s="22"/>
      <c r="AF14" s="22"/>
      <c r="AG14" s="22"/>
      <c r="AH14" s="22"/>
      <c r="AI14" s="24"/>
      <c r="AJ14" s="18"/>
      <c r="AK14" s="18"/>
      <c r="AL14" s="18"/>
      <c r="AM14" s="18"/>
      <c r="AN14" s="9"/>
      <c r="AO14" s="9"/>
      <c r="AP14" s="9"/>
      <c r="AQ14" s="9"/>
      <c r="AR14" s="9"/>
    </row>
    <row r="15" spans="1:44" ht="20.25" customHeight="1">
      <c r="A15" t="str">
        <f t="shared" si="0"/>
        <v>Friday</v>
      </c>
      <c r="B15" s="1">
        <v>41985</v>
      </c>
      <c r="C15" s="4">
        <v>17</v>
      </c>
      <c r="D15">
        <v>31</v>
      </c>
      <c r="E15" s="4">
        <v>25</v>
      </c>
      <c r="F15">
        <v>40</v>
      </c>
      <c r="G15" s="5">
        <v>18</v>
      </c>
      <c r="H15" s="2">
        <f t="shared" si="1"/>
        <v>28.8</v>
      </c>
      <c r="I15" s="4">
        <v>15</v>
      </c>
      <c r="J15">
        <v>31</v>
      </c>
      <c r="K15" s="4">
        <v>17</v>
      </c>
      <c r="L15">
        <v>31</v>
      </c>
      <c r="V15" s="1">
        <v>42021</v>
      </c>
      <c r="AA15" s="17"/>
      <c r="AB15" s="18"/>
      <c r="AC15" s="3" t="s">
        <v>10</v>
      </c>
      <c r="AD15" s="21">
        <v>3</v>
      </c>
      <c r="AE15" s="21">
        <v>10</v>
      </c>
      <c r="AF15" s="21">
        <v>17</v>
      </c>
      <c r="AG15" s="21">
        <v>24</v>
      </c>
      <c r="AH15" s="21">
        <v>31</v>
      </c>
      <c r="AI15" s="24"/>
      <c r="AJ15" s="18"/>
      <c r="AK15" s="18"/>
      <c r="AL15" s="18"/>
      <c r="AM15" s="18"/>
      <c r="AN15" s="9"/>
      <c r="AO15" s="9"/>
      <c r="AP15" s="9"/>
      <c r="AQ15" s="9"/>
      <c r="AR15" s="9"/>
    </row>
    <row r="16" spans="1:44" ht="20.25" customHeight="1">
      <c r="A16" t="str">
        <f t="shared" si="0"/>
        <v>Saturday</v>
      </c>
      <c r="B16" s="1">
        <v>41986</v>
      </c>
      <c r="C16" s="4">
        <v>17</v>
      </c>
      <c r="D16">
        <v>31</v>
      </c>
      <c r="E16">
        <v>25</v>
      </c>
      <c r="F16">
        <v>40</v>
      </c>
      <c r="G16">
        <v>18</v>
      </c>
      <c r="H16" s="2">
        <f t="shared" si="1"/>
        <v>28.8</v>
      </c>
      <c r="I16" s="5">
        <v>15</v>
      </c>
      <c r="J16">
        <v>31</v>
      </c>
      <c r="K16" s="4">
        <v>17</v>
      </c>
      <c r="L16">
        <v>31</v>
      </c>
      <c r="V16" s="1">
        <v>42028</v>
      </c>
      <c r="AA16" s="3"/>
      <c r="AB16" s="3"/>
      <c r="AC16" s="3" t="s">
        <v>11</v>
      </c>
      <c r="AD16" s="21">
        <v>7</v>
      </c>
      <c r="AE16" s="25">
        <v>14</v>
      </c>
      <c r="AF16" s="26">
        <v>21</v>
      </c>
      <c r="AG16" s="20">
        <v>28</v>
      </c>
      <c r="AH16" s="24"/>
      <c r="AI16" s="24"/>
      <c r="AJ16" s="18"/>
      <c r="AK16" s="18"/>
      <c r="AL16" s="18"/>
      <c r="AM16" s="18"/>
      <c r="AN16" s="9"/>
      <c r="AO16" s="9"/>
      <c r="AP16" s="9"/>
      <c r="AQ16" s="9"/>
      <c r="AR16" s="9"/>
    </row>
    <row r="17" spans="1:44" ht="20.25" customHeight="1">
      <c r="A17" t="str">
        <f t="shared" si="0"/>
        <v>Sunday</v>
      </c>
      <c r="B17" s="1">
        <v>41987</v>
      </c>
      <c r="C17" s="4">
        <v>17</v>
      </c>
      <c r="D17">
        <v>31</v>
      </c>
      <c r="E17" s="4">
        <v>25</v>
      </c>
      <c r="F17">
        <v>40</v>
      </c>
      <c r="G17">
        <v>18</v>
      </c>
      <c r="H17" s="2">
        <f t="shared" si="1"/>
        <v>28.8</v>
      </c>
      <c r="I17" s="4">
        <v>15</v>
      </c>
      <c r="J17">
        <v>31</v>
      </c>
      <c r="K17" s="5">
        <v>17</v>
      </c>
      <c r="L17">
        <v>31</v>
      </c>
      <c r="V17" s="1">
        <v>42035</v>
      </c>
      <c r="AA17" s="10"/>
      <c r="AB17" s="19"/>
      <c r="AC17" s="3" t="s">
        <v>12</v>
      </c>
      <c r="AD17" s="20">
        <v>7</v>
      </c>
      <c r="AE17" s="20">
        <v>14</v>
      </c>
      <c r="AF17" s="20">
        <v>21</v>
      </c>
      <c r="AG17" s="20">
        <v>28</v>
      </c>
      <c r="AH17" s="24"/>
      <c r="AI17" s="24"/>
      <c r="AJ17" s="9"/>
      <c r="AK17" s="9"/>
      <c r="AL17" s="9"/>
      <c r="AM17" s="3"/>
      <c r="AN17" s="9"/>
      <c r="AO17" s="9"/>
      <c r="AP17" s="9"/>
      <c r="AQ17" s="9"/>
      <c r="AR17" s="9"/>
    </row>
    <row r="18" spans="1:44" ht="18.75">
      <c r="A18" t="str">
        <f t="shared" si="0"/>
        <v>Monday</v>
      </c>
      <c r="B18" s="1">
        <v>41988</v>
      </c>
      <c r="C18">
        <v>17</v>
      </c>
      <c r="D18">
        <v>31</v>
      </c>
      <c r="E18">
        <v>25</v>
      </c>
      <c r="F18">
        <v>40</v>
      </c>
      <c r="G18">
        <v>18</v>
      </c>
      <c r="H18" s="2">
        <f t="shared" si="1"/>
        <v>28.8</v>
      </c>
      <c r="I18">
        <v>15</v>
      </c>
      <c r="J18">
        <v>31</v>
      </c>
      <c r="K18">
        <v>17</v>
      </c>
      <c r="L18">
        <v>31</v>
      </c>
      <c r="V18" s="1">
        <v>42042</v>
      </c>
      <c r="AA18" s="11"/>
      <c r="AB18" s="19"/>
      <c r="AC18" s="3" t="s">
        <v>13</v>
      </c>
      <c r="AD18" s="20">
        <v>4</v>
      </c>
      <c r="AE18" s="20">
        <v>11</v>
      </c>
      <c r="AF18" s="20">
        <v>18</v>
      </c>
      <c r="AG18" s="26">
        <v>25</v>
      </c>
      <c r="AH18" s="24"/>
      <c r="AI18" s="24"/>
      <c r="AJ18" s="3"/>
      <c r="AK18" s="3"/>
      <c r="AL18" s="3"/>
      <c r="AM18" s="3"/>
      <c r="AN18" s="9"/>
      <c r="AO18" s="9"/>
      <c r="AP18" s="9"/>
      <c r="AQ18" s="9"/>
      <c r="AR18" s="9"/>
    </row>
    <row r="19" spans="1:44" ht="18.75">
      <c r="A19" t="str">
        <f t="shared" si="0"/>
        <v>Tuesday</v>
      </c>
      <c r="B19" s="1">
        <v>41989</v>
      </c>
      <c r="C19">
        <v>17</v>
      </c>
      <c r="D19">
        <v>31</v>
      </c>
      <c r="E19" s="4">
        <v>25</v>
      </c>
      <c r="F19">
        <v>40</v>
      </c>
      <c r="G19">
        <v>18</v>
      </c>
      <c r="H19" s="2">
        <f t="shared" si="1"/>
        <v>28.8</v>
      </c>
      <c r="I19" s="4">
        <v>15</v>
      </c>
      <c r="J19">
        <v>31</v>
      </c>
      <c r="K19">
        <v>17</v>
      </c>
      <c r="L19">
        <v>31</v>
      </c>
      <c r="V19" s="1">
        <v>42049</v>
      </c>
      <c r="AA19" s="12"/>
      <c r="AB19" s="19"/>
      <c r="AC19" s="3" t="s">
        <v>14</v>
      </c>
      <c r="AD19" s="20">
        <v>2</v>
      </c>
      <c r="AE19" s="21">
        <v>9</v>
      </c>
      <c r="AF19" s="21">
        <v>16</v>
      </c>
      <c r="AG19" s="21">
        <v>23</v>
      </c>
      <c r="AH19" s="21">
        <v>30</v>
      </c>
      <c r="AI19" s="24"/>
      <c r="AJ19" s="9"/>
      <c r="AK19" s="9"/>
      <c r="AL19" s="9"/>
      <c r="AM19" s="3"/>
      <c r="AN19" s="9"/>
      <c r="AO19" s="9"/>
      <c r="AP19" s="9"/>
      <c r="AQ19" s="9"/>
      <c r="AR19" s="9"/>
    </row>
    <row r="20" spans="1:44" ht="18.75">
      <c r="A20" t="str">
        <f t="shared" si="0"/>
        <v>Wednesday</v>
      </c>
      <c r="B20" s="1">
        <v>41990</v>
      </c>
      <c r="C20">
        <v>17</v>
      </c>
      <c r="D20">
        <v>31</v>
      </c>
      <c r="E20">
        <v>25</v>
      </c>
      <c r="F20">
        <v>40</v>
      </c>
      <c r="G20">
        <v>18</v>
      </c>
      <c r="H20" s="2">
        <f t="shared" si="1"/>
        <v>28.8</v>
      </c>
      <c r="I20">
        <v>15</v>
      </c>
      <c r="J20">
        <v>31</v>
      </c>
      <c r="K20">
        <v>17</v>
      </c>
      <c r="L20">
        <v>31</v>
      </c>
      <c r="V20" s="1">
        <v>42056</v>
      </c>
      <c r="AA20" s="13"/>
      <c r="AB20" s="19"/>
      <c r="AC20" s="3" t="s">
        <v>15</v>
      </c>
      <c r="AD20" s="21">
        <v>6</v>
      </c>
      <c r="AE20" s="21">
        <v>13</v>
      </c>
      <c r="AF20" s="21">
        <v>20</v>
      </c>
      <c r="AG20" s="21">
        <v>27</v>
      </c>
      <c r="AH20" s="24"/>
      <c r="AI20" s="24"/>
      <c r="AJ20" s="9"/>
      <c r="AK20" s="9"/>
      <c r="AL20" s="3"/>
      <c r="AM20" s="3"/>
      <c r="AN20" s="9"/>
      <c r="AO20" s="9"/>
      <c r="AP20" s="9"/>
      <c r="AQ20" s="9"/>
      <c r="AR20" s="9"/>
    </row>
    <row r="21" spans="1:44" ht="18.75">
      <c r="A21" t="str">
        <f t="shared" si="0"/>
        <v>Thursday</v>
      </c>
      <c r="B21" s="1">
        <v>41991</v>
      </c>
      <c r="C21">
        <v>17</v>
      </c>
      <c r="D21">
        <v>31</v>
      </c>
      <c r="E21" s="4">
        <v>25</v>
      </c>
      <c r="F21">
        <v>40</v>
      </c>
      <c r="G21">
        <v>18</v>
      </c>
      <c r="H21" s="2">
        <f t="shared" si="1"/>
        <v>28.8</v>
      </c>
      <c r="I21" s="4">
        <v>15</v>
      </c>
      <c r="J21">
        <v>31</v>
      </c>
      <c r="K21">
        <v>17</v>
      </c>
      <c r="L21">
        <v>31</v>
      </c>
      <c r="V21" s="1">
        <v>42063</v>
      </c>
      <c r="AA21" s="3"/>
      <c r="AB21" s="3"/>
      <c r="AC21" s="3" t="s">
        <v>16</v>
      </c>
      <c r="AD21" s="20">
        <v>4</v>
      </c>
      <c r="AE21" s="20">
        <v>11</v>
      </c>
      <c r="AF21" s="26">
        <v>18</v>
      </c>
      <c r="AG21" s="26">
        <v>25</v>
      </c>
      <c r="AH21" s="24"/>
      <c r="AI21" s="9"/>
      <c r="AJ21" s="9"/>
      <c r="AK21" s="3"/>
      <c r="AL21" s="3"/>
      <c r="AM21" s="3"/>
      <c r="AN21" s="9"/>
      <c r="AO21" s="9"/>
      <c r="AP21" s="9"/>
      <c r="AQ21" s="9"/>
      <c r="AR21" s="9"/>
    </row>
    <row r="22" spans="1:44" ht="18.75">
      <c r="A22" t="str">
        <f t="shared" si="0"/>
        <v>Friday</v>
      </c>
      <c r="B22" s="1">
        <v>41992</v>
      </c>
      <c r="C22">
        <v>17</v>
      </c>
      <c r="D22">
        <v>31</v>
      </c>
      <c r="E22">
        <v>25</v>
      </c>
      <c r="F22">
        <v>40</v>
      </c>
      <c r="G22">
        <v>18</v>
      </c>
      <c r="H22" s="2">
        <f t="shared" si="1"/>
        <v>28.8</v>
      </c>
      <c r="I22">
        <v>15</v>
      </c>
      <c r="J22">
        <v>31</v>
      </c>
      <c r="K22">
        <v>17</v>
      </c>
      <c r="L22">
        <v>31</v>
      </c>
      <c r="V22" s="1">
        <v>42070</v>
      </c>
      <c r="AA22" s="3"/>
      <c r="AB22" s="3"/>
      <c r="AC22" s="3" t="s">
        <v>17</v>
      </c>
      <c r="AD22" s="26">
        <v>1</v>
      </c>
      <c r="AE22" s="26">
        <v>8</v>
      </c>
      <c r="AF22" s="20">
        <v>15</v>
      </c>
      <c r="AG22" s="20">
        <v>22</v>
      </c>
      <c r="AH22" s="20">
        <v>29</v>
      </c>
      <c r="AI22" s="24"/>
      <c r="AJ22" s="9"/>
      <c r="AK22" s="3"/>
      <c r="AL22" s="3"/>
      <c r="AM22" s="3"/>
      <c r="AN22" s="9"/>
      <c r="AO22" s="9"/>
      <c r="AP22" s="9"/>
      <c r="AQ22" s="9"/>
      <c r="AR22" s="9"/>
    </row>
    <row r="23" spans="1:44" ht="18.75">
      <c r="A23" t="str">
        <f t="shared" si="0"/>
        <v>Saturday</v>
      </c>
      <c r="B23" s="1">
        <v>41993</v>
      </c>
      <c r="C23">
        <v>17</v>
      </c>
      <c r="D23">
        <v>31</v>
      </c>
      <c r="E23" s="4">
        <v>25</v>
      </c>
      <c r="F23">
        <v>40</v>
      </c>
      <c r="G23">
        <v>23</v>
      </c>
      <c r="H23" s="2">
        <f t="shared" si="1"/>
        <v>36.800000000000004</v>
      </c>
      <c r="I23" s="4">
        <v>15</v>
      </c>
      <c r="J23">
        <v>31</v>
      </c>
      <c r="K23">
        <v>17</v>
      </c>
      <c r="L23">
        <v>31</v>
      </c>
      <c r="V23" s="1">
        <v>42077</v>
      </c>
      <c r="AA23" s="3"/>
      <c r="AB23" s="3"/>
      <c r="AC23" s="3" t="s">
        <v>18</v>
      </c>
      <c r="AD23" s="20">
        <v>5</v>
      </c>
      <c r="AE23" s="20">
        <v>12</v>
      </c>
      <c r="AF23" s="20">
        <v>19</v>
      </c>
      <c r="AG23" s="20">
        <v>26</v>
      </c>
      <c r="AH23" s="22"/>
      <c r="AI23" s="24"/>
      <c r="AJ23" s="9"/>
      <c r="AK23" s="9"/>
      <c r="AL23" s="3"/>
      <c r="AM23" s="3"/>
      <c r="AN23" s="9"/>
      <c r="AO23" s="9"/>
      <c r="AP23" s="9"/>
      <c r="AQ23" s="9"/>
      <c r="AR23" s="9"/>
    </row>
    <row r="24" spans="1:44" ht="18.75">
      <c r="A24" t="str">
        <f t="shared" si="0"/>
        <v>Sunday</v>
      </c>
      <c r="B24" s="1">
        <v>41994</v>
      </c>
      <c r="C24">
        <v>17</v>
      </c>
      <c r="D24">
        <v>31</v>
      </c>
      <c r="E24">
        <v>25</v>
      </c>
      <c r="F24">
        <v>40</v>
      </c>
      <c r="G24">
        <v>23</v>
      </c>
      <c r="H24" s="2">
        <f t="shared" si="1"/>
        <v>36.800000000000004</v>
      </c>
      <c r="I24">
        <v>15</v>
      </c>
      <c r="J24">
        <v>31</v>
      </c>
      <c r="K24">
        <v>17</v>
      </c>
      <c r="L24">
        <v>31</v>
      </c>
      <c r="V24" s="1">
        <v>42084</v>
      </c>
      <c r="AA24" s="3"/>
      <c r="AB24" s="3"/>
      <c r="AC24" s="3" t="s">
        <v>19</v>
      </c>
      <c r="AD24" s="20">
        <v>3</v>
      </c>
      <c r="AE24" s="26">
        <v>10</v>
      </c>
      <c r="AF24" s="26">
        <v>17</v>
      </c>
      <c r="AG24" s="20">
        <v>24</v>
      </c>
      <c r="AH24" s="20">
        <v>31</v>
      </c>
      <c r="AI24" s="24"/>
      <c r="AJ24" s="9"/>
      <c r="AK24" s="9"/>
      <c r="AL24" s="9"/>
      <c r="AM24" s="3"/>
      <c r="AN24" s="9"/>
      <c r="AO24" s="9"/>
      <c r="AP24" s="9"/>
      <c r="AQ24" s="9"/>
      <c r="AR24" s="9"/>
    </row>
    <row r="25" spans="1:44" ht="19.5">
      <c r="A25" t="str">
        <f t="shared" si="0"/>
        <v>Monday</v>
      </c>
      <c r="B25" s="1">
        <v>41995</v>
      </c>
      <c r="C25">
        <v>17</v>
      </c>
      <c r="D25">
        <v>31</v>
      </c>
      <c r="E25" s="4">
        <v>25</v>
      </c>
      <c r="F25">
        <v>40</v>
      </c>
      <c r="G25">
        <v>23</v>
      </c>
      <c r="H25" s="2">
        <f t="shared" si="1"/>
        <v>36.800000000000004</v>
      </c>
      <c r="I25" s="4">
        <v>15</v>
      </c>
      <c r="J25">
        <v>31</v>
      </c>
      <c r="K25">
        <v>17</v>
      </c>
      <c r="L25">
        <v>31</v>
      </c>
      <c r="V25" s="1">
        <v>42091</v>
      </c>
      <c r="AA25" s="14" t="s">
        <v>20</v>
      </c>
      <c r="AB25" s="3"/>
      <c r="AC25" s="3"/>
      <c r="AD25" s="3"/>
      <c r="AE25" s="3"/>
      <c r="AF25" s="3"/>
      <c r="AG25" s="3"/>
      <c r="AH25" s="3"/>
      <c r="AI25" s="9"/>
      <c r="AJ25" s="9"/>
      <c r="AK25" s="9"/>
      <c r="AL25" s="3"/>
      <c r="AM25" s="3"/>
      <c r="AN25" s="9"/>
      <c r="AO25" s="9"/>
      <c r="AP25" s="9"/>
      <c r="AQ25" s="9"/>
      <c r="AR25" s="9"/>
    </row>
    <row r="26" spans="1:44" ht="18.75">
      <c r="A26" t="str">
        <f t="shared" si="0"/>
        <v>Tuesday</v>
      </c>
      <c r="B26" s="1">
        <v>41996</v>
      </c>
      <c r="C26">
        <v>17</v>
      </c>
      <c r="D26">
        <v>31</v>
      </c>
      <c r="E26" s="4">
        <v>45</v>
      </c>
      <c r="F26">
        <v>60</v>
      </c>
      <c r="G26">
        <v>23</v>
      </c>
      <c r="H26" s="2">
        <f t="shared" si="1"/>
        <v>36.800000000000004</v>
      </c>
      <c r="I26">
        <v>24</v>
      </c>
      <c r="J26">
        <v>40</v>
      </c>
      <c r="K26">
        <v>17</v>
      </c>
      <c r="L26">
        <v>31</v>
      </c>
      <c r="V26" s="1">
        <v>42098</v>
      </c>
      <c r="AA26" s="3" t="s">
        <v>21</v>
      </c>
      <c r="AB26" s="3"/>
      <c r="AC26" s="3"/>
      <c r="AD26" s="3"/>
      <c r="AE26" s="3"/>
      <c r="AF26" s="3"/>
      <c r="AG26" s="3"/>
      <c r="AH26" s="3"/>
      <c r="AI26" s="3"/>
      <c r="AJ26" s="9"/>
      <c r="AK26" s="9"/>
      <c r="AL26" s="9"/>
      <c r="AM26" s="3"/>
      <c r="AN26" s="9"/>
      <c r="AO26" s="9"/>
      <c r="AP26" s="9"/>
      <c r="AQ26" s="9"/>
      <c r="AR26" s="9"/>
    </row>
    <row r="27" spans="1:44" ht="18.75">
      <c r="A27" t="str">
        <f t="shared" si="0"/>
        <v>Wednesday</v>
      </c>
      <c r="B27" s="1">
        <v>41997</v>
      </c>
      <c r="C27">
        <v>23</v>
      </c>
      <c r="D27">
        <v>39</v>
      </c>
      <c r="E27" s="4">
        <f>45+25</f>
        <v>70</v>
      </c>
      <c r="F27">
        <v>85</v>
      </c>
      <c r="G27">
        <f>23+25</f>
        <v>48</v>
      </c>
      <c r="H27" s="2">
        <f>37+25</f>
        <v>62</v>
      </c>
      <c r="I27">
        <v>24</v>
      </c>
      <c r="J27">
        <v>40</v>
      </c>
      <c r="K27">
        <v>25</v>
      </c>
      <c r="L27">
        <v>40</v>
      </c>
      <c r="V27" s="1">
        <v>42105</v>
      </c>
      <c r="AA27" s="3" t="s">
        <v>26</v>
      </c>
      <c r="AB27" s="9"/>
      <c r="AC27" s="3"/>
      <c r="AD27" s="3"/>
      <c r="AE27" s="3"/>
      <c r="AF27" s="3"/>
      <c r="AG27" s="3"/>
      <c r="AH27" s="3"/>
      <c r="AI27" s="3"/>
      <c r="AJ27" s="9"/>
      <c r="AK27" s="9"/>
      <c r="AL27" s="9"/>
      <c r="AM27" s="3"/>
      <c r="AN27" s="9"/>
      <c r="AO27" s="9"/>
      <c r="AP27" s="9"/>
      <c r="AQ27" s="9"/>
      <c r="AR27" s="9"/>
    </row>
    <row r="28" spans="1:44" ht="18.75">
      <c r="A28" t="str">
        <f t="shared" si="0"/>
        <v>Thursday</v>
      </c>
      <c r="B28" s="1">
        <v>41998</v>
      </c>
      <c r="C28">
        <v>23</v>
      </c>
      <c r="D28">
        <v>39</v>
      </c>
      <c r="E28" s="4">
        <v>45</v>
      </c>
      <c r="F28">
        <v>60</v>
      </c>
      <c r="G28">
        <v>23</v>
      </c>
      <c r="H28" s="2">
        <f t="shared" si="1"/>
        <v>36.800000000000004</v>
      </c>
      <c r="I28">
        <v>24</v>
      </c>
      <c r="J28">
        <v>40</v>
      </c>
      <c r="K28">
        <v>25</v>
      </c>
      <c r="L28">
        <v>40</v>
      </c>
      <c r="V28" s="1">
        <v>42112</v>
      </c>
      <c r="AA28" s="3" t="s">
        <v>27</v>
      </c>
      <c r="AB28" s="9"/>
      <c r="AC28" s="3"/>
      <c r="AD28" s="3"/>
      <c r="AE28" s="3"/>
      <c r="AF28" s="3"/>
      <c r="AG28" s="3"/>
      <c r="AH28" s="3"/>
      <c r="AI28" s="3"/>
      <c r="AJ28" s="9"/>
      <c r="AK28" s="9"/>
      <c r="AL28" s="3"/>
      <c r="AM28" s="3"/>
      <c r="AN28" s="9"/>
      <c r="AO28" s="9"/>
      <c r="AP28" s="9"/>
      <c r="AQ28" s="9"/>
      <c r="AR28" s="9"/>
    </row>
    <row r="29" spans="1:44" ht="18.75">
      <c r="A29" t="str">
        <f t="shared" si="0"/>
        <v>Friday</v>
      </c>
      <c r="B29" s="1">
        <v>41999</v>
      </c>
      <c r="C29">
        <v>23</v>
      </c>
      <c r="D29">
        <v>39</v>
      </c>
      <c r="E29" s="4">
        <v>45</v>
      </c>
      <c r="F29">
        <v>60</v>
      </c>
      <c r="G29">
        <v>23</v>
      </c>
      <c r="H29" s="2">
        <f t="shared" si="1"/>
        <v>36.800000000000004</v>
      </c>
      <c r="I29">
        <v>24</v>
      </c>
      <c r="J29">
        <v>40</v>
      </c>
      <c r="K29">
        <v>25</v>
      </c>
      <c r="L29">
        <v>40</v>
      </c>
      <c r="V29" s="1">
        <v>42119</v>
      </c>
      <c r="AA29" s="3" t="s">
        <v>28</v>
      </c>
      <c r="AB29" s="18"/>
      <c r="AC29" s="3"/>
      <c r="AD29" s="9"/>
      <c r="AE29" s="3"/>
      <c r="AF29" s="3"/>
      <c r="AG29" s="3"/>
      <c r="AH29" s="3"/>
      <c r="AI29" s="3"/>
      <c r="AJ29" s="9"/>
      <c r="AK29" s="9"/>
      <c r="AL29" s="9"/>
      <c r="AM29" s="3"/>
      <c r="AN29" s="9"/>
      <c r="AO29" s="9"/>
      <c r="AP29" s="9"/>
      <c r="AQ29" s="9"/>
      <c r="AR29" s="9"/>
    </row>
    <row r="30" spans="1:44" ht="18.75">
      <c r="A30" t="str">
        <f t="shared" si="0"/>
        <v>Saturday</v>
      </c>
      <c r="B30" s="1">
        <v>42000</v>
      </c>
      <c r="C30">
        <v>23</v>
      </c>
      <c r="D30">
        <v>39</v>
      </c>
      <c r="E30" s="4">
        <v>45</v>
      </c>
      <c r="F30">
        <v>60</v>
      </c>
      <c r="G30">
        <v>23</v>
      </c>
      <c r="H30" s="2">
        <f t="shared" si="1"/>
        <v>36.800000000000004</v>
      </c>
      <c r="I30">
        <v>24</v>
      </c>
      <c r="J30">
        <v>40</v>
      </c>
      <c r="K30">
        <v>25</v>
      </c>
      <c r="L30">
        <v>40</v>
      </c>
      <c r="AA30" s="3"/>
      <c r="AB30" s="3"/>
      <c r="AC30" s="3"/>
      <c r="AD30" s="3"/>
      <c r="AE30" s="3"/>
      <c r="AF30" s="3"/>
      <c r="AG30" s="3"/>
      <c r="AH30" s="3"/>
      <c r="AI30" s="3"/>
      <c r="AJ30" s="9"/>
      <c r="AK30" s="9"/>
      <c r="AL30" s="9"/>
      <c r="AM30" s="3"/>
      <c r="AN30" s="9"/>
      <c r="AO30" s="9"/>
      <c r="AP30" s="9"/>
      <c r="AQ30" s="9"/>
      <c r="AR30" s="9"/>
    </row>
    <row r="31" spans="1:44" ht="19.5">
      <c r="A31" t="str">
        <f t="shared" si="0"/>
        <v>Sunday</v>
      </c>
      <c r="B31" s="1">
        <v>42001</v>
      </c>
      <c r="C31">
        <v>23</v>
      </c>
      <c r="D31">
        <v>39</v>
      </c>
      <c r="E31" s="4">
        <v>45</v>
      </c>
      <c r="F31">
        <v>60</v>
      </c>
      <c r="G31">
        <v>23</v>
      </c>
      <c r="H31" s="2">
        <f t="shared" si="1"/>
        <v>36.800000000000004</v>
      </c>
      <c r="I31">
        <v>24</v>
      </c>
      <c r="J31">
        <v>40</v>
      </c>
      <c r="K31">
        <v>25</v>
      </c>
      <c r="L31">
        <v>40</v>
      </c>
      <c r="AA31" s="14" t="s">
        <v>22</v>
      </c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9"/>
      <c r="AP31" s="9"/>
      <c r="AQ31" s="9"/>
      <c r="AR31" s="3"/>
    </row>
    <row r="32" spans="1:44" ht="18.75">
      <c r="A32" t="str">
        <f t="shared" si="0"/>
        <v>Monday</v>
      </c>
      <c r="B32" s="1">
        <v>42002</v>
      </c>
      <c r="C32">
        <v>23</v>
      </c>
      <c r="D32">
        <v>39</v>
      </c>
      <c r="E32" s="4">
        <v>45</v>
      </c>
      <c r="F32">
        <v>60</v>
      </c>
      <c r="G32">
        <v>23</v>
      </c>
      <c r="H32" s="2">
        <f t="shared" si="1"/>
        <v>36.800000000000004</v>
      </c>
      <c r="I32">
        <v>24</v>
      </c>
      <c r="J32">
        <v>40</v>
      </c>
      <c r="K32">
        <v>25</v>
      </c>
      <c r="L32">
        <v>40</v>
      </c>
      <c r="AA32" s="3" t="s">
        <v>23</v>
      </c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</row>
    <row r="33" spans="1:39" ht="18.75">
      <c r="A33" t="str">
        <f t="shared" si="0"/>
        <v>Tuesday</v>
      </c>
      <c r="B33" s="1">
        <v>42003</v>
      </c>
      <c r="C33">
        <v>23</v>
      </c>
      <c r="D33">
        <v>39</v>
      </c>
      <c r="E33" s="4">
        <v>45</v>
      </c>
      <c r="F33">
        <v>60</v>
      </c>
      <c r="G33">
        <v>23</v>
      </c>
      <c r="H33" s="2">
        <f t="shared" si="1"/>
        <v>36.800000000000004</v>
      </c>
      <c r="I33">
        <v>24</v>
      </c>
      <c r="J33">
        <v>40</v>
      </c>
      <c r="K33">
        <v>25</v>
      </c>
      <c r="L33">
        <v>40</v>
      </c>
      <c r="AA33" s="3" t="s">
        <v>24</v>
      </c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</row>
    <row r="34" spans="1:39">
      <c r="A34" t="str">
        <f t="shared" si="0"/>
        <v>Wednesday</v>
      </c>
      <c r="B34" s="1">
        <v>42004</v>
      </c>
      <c r="C34">
        <v>23</v>
      </c>
      <c r="D34">
        <v>39</v>
      </c>
      <c r="E34" s="4">
        <f>45+95</f>
        <v>140</v>
      </c>
      <c r="F34">
        <v>155</v>
      </c>
      <c r="G34">
        <f>23+25</f>
        <v>48</v>
      </c>
      <c r="H34" s="2">
        <f>37+25</f>
        <v>62</v>
      </c>
      <c r="I34">
        <v>24</v>
      </c>
      <c r="J34">
        <v>40</v>
      </c>
      <c r="K34">
        <v>25</v>
      </c>
      <c r="L34">
        <v>40</v>
      </c>
    </row>
    <row r="35" spans="1:39">
      <c r="A35" t="str">
        <f t="shared" si="0"/>
        <v>Thursday</v>
      </c>
      <c r="B35" s="1">
        <v>42005</v>
      </c>
      <c r="C35">
        <v>23</v>
      </c>
      <c r="D35">
        <v>39</v>
      </c>
      <c r="E35" s="4">
        <v>45</v>
      </c>
      <c r="F35">
        <v>60</v>
      </c>
      <c r="G35">
        <v>20</v>
      </c>
      <c r="H35" s="2">
        <f t="shared" si="1"/>
        <v>32</v>
      </c>
      <c r="I35">
        <v>24</v>
      </c>
      <c r="J35">
        <v>40</v>
      </c>
      <c r="K35">
        <v>25</v>
      </c>
      <c r="L35">
        <v>40</v>
      </c>
    </row>
    <row r="36" spans="1:39">
      <c r="A36" t="str">
        <f t="shared" si="0"/>
        <v>Friday</v>
      </c>
      <c r="B36" s="1">
        <v>42006</v>
      </c>
      <c r="C36">
        <v>23</v>
      </c>
      <c r="D36">
        <v>39</v>
      </c>
      <c r="E36" s="4">
        <v>45</v>
      </c>
      <c r="F36">
        <v>60</v>
      </c>
      <c r="G36">
        <v>20</v>
      </c>
      <c r="H36" s="2">
        <f t="shared" si="1"/>
        <v>32</v>
      </c>
      <c r="I36">
        <v>24</v>
      </c>
      <c r="J36">
        <v>40</v>
      </c>
      <c r="K36">
        <v>25</v>
      </c>
      <c r="L36">
        <v>40</v>
      </c>
    </row>
    <row r="37" spans="1:39">
      <c r="A37" t="str">
        <f t="shared" si="0"/>
        <v>Saturday</v>
      </c>
      <c r="B37" s="1">
        <v>42007</v>
      </c>
      <c r="C37">
        <v>23</v>
      </c>
      <c r="D37">
        <v>39</v>
      </c>
      <c r="E37" s="4">
        <v>45</v>
      </c>
      <c r="F37">
        <v>60</v>
      </c>
      <c r="G37">
        <v>20</v>
      </c>
      <c r="H37" s="2">
        <f t="shared" si="1"/>
        <v>32</v>
      </c>
      <c r="I37">
        <v>24</v>
      </c>
      <c r="J37">
        <v>40</v>
      </c>
      <c r="K37">
        <v>25</v>
      </c>
      <c r="L37">
        <v>40</v>
      </c>
    </row>
    <row r="38" spans="1:39">
      <c r="A38" t="str">
        <f t="shared" si="0"/>
        <v>Sunday</v>
      </c>
      <c r="B38" s="1">
        <v>42008</v>
      </c>
      <c r="C38">
        <v>23</v>
      </c>
      <c r="D38">
        <v>39</v>
      </c>
      <c r="E38" s="4">
        <v>45</v>
      </c>
      <c r="F38">
        <v>60</v>
      </c>
      <c r="G38">
        <v>20</v>
      </c>
      <c r="H38" s="2">
        <f t="shared" si="1"/>
        <v>32</v>
      </c>
      <c r="I38">
        <v>24</v>
      </c>
      <c r="J38">
        <v>40</v>
      </c>
      <c r="K38">
        <v>25</v>
      </c>
      <c r="L38">
        <v>40</v>
      </c>
    </row>
    <row r="39" spans="1:39">
      <c r="A39" t="str">
        <f t="shared" si="0"/>
        <v>Monday</v>
      </c>
      <c r="B39" s="1">
        <v>42009</v>
      </c>
      <c r="C39">
        <v>23</v>
      </c>
      <c r="D39">
        <v>39</v>
      </c>
      <c r="E39" s="4">
        <v>25</v>
      </c>
      <c r="F39">
        <v>40</v>
      </c>
      <c r="G39">
        <v>20</v>
      </c>
      <c r="H39" s="2">
        <f t="shared" si="1"/>
        <v>32</v>
      </c>
      <c r="I39">
        <v>15</v>
      </c>
      <c r="J39">
        <v>31</v>
      </c>
      <c r="K39">
        <v>25</v>
      </c>
      <c r="L39">
        <v>40</v>
      </c>
    </row>
    <row r="40" spans="1:39">
      <c r="A40" t="str">
        <f t="shared" si="0"/>
        <v>Tuesday</v>
      </c>
      <c r="B40" s="1">
        <v>42010</v>
      </c>
      <c r="C40">
        <v>23</v>
      </c>
      <c r="D40">
        <v>39</v>
      </c>
      <c r="E40">
        <v>25</v>
      </c>
      <c r="F40">
        <v>40</v>
      </c>
      <c r="G40">
        <v>20</v>
      </c>
      <c r="H40" s="2">
        <f t="shared" si="1"/>
        <v>32</v>
      </c>
      <c r="I40">
        <v>15</v>
      </c>
      <c r="J40">
        <v>31</v>
      </c>
      <c r="K40">
        <v>25</v>
      </c>
      <c r="L40">
        <v>40</v>
      </c>
    </row>
    <row r="41" spans="1:39">
      <c r="A41" t="str">
        <f t="shared" si="0"/>
        <v>Wednesday</v>
      </c>
      <c r="B41" s="1">
        <v>42011</v>
      </c>
      <c r="C41">
        <v>23</v>
      </c>
      <c r="D41">
        <v>39</v>
      </c>
      <c r="E41" s="4">
        <v>25</v>
      </c>
      <c r="F41">
        <v>40</v>
      </c>
      <c r="G41">
        <v>20</v>
      </c>
      <c r="H41" s="2">
        <f t="shared" si="1"/>
        <v>32</v>
      </c>
      <c r="I41">
        <v>15</v>
      </c>
      <c r="J41">
        <v>31</v>
      </c>
      <c r="K41">
        <v>25</v>
      </c>
      <c r="L41">
        <v>40</v>
      </c>
    </row>
    <row r="42" spans="1:39">
      <c r="A42" t="str">
        <f t="shared" si="0"/>
        <v>Thursday</v>
      </c>
      <c r="B42" s="1">
        <v>42012</v>
      </c>
      <c r="C42">
        <v>23</v>
      </c>
      <c r="D42">
        <v>39</v>
      </c>
      <c r="E42">
        <v>25</v>
      </c>
      <c r="F42">
        <v>40</v>
      </c>
      <c r="G42">
        <v>20</v>
      </c>
      <c r="H42" s="2">
        <f t="shared" si="1"/>
        <v>32</v>
      </c>
      <c r="I42">
        <v>15</v>
      </c>
      <c r="J42">
        <v>31</v>
      </c>
      <c r="K42">
        <v>25</v>
      </c>
      <c r="L42">
        <v>40</v>
      </c>
    </row>
    <row r="43" spans="1:39">
      <c r="A43" t="str">
        <f t="shared" si="0"/>
        <v>Friday</v>
      </c>
      <c r="B43" s="1">
        <v>42013</v>
      </c>
      <c r="C43">
        <v>23</v>
      </c>
      <c r="D43">
        <v>39</v>
      </c>
      <c r="E43" s="4">
        <v>25</v>
      </c>
      <c r="F43">
        <v>40</v>
      </c>
      <c r="G43">
        <v>20</v>
      </c>
      <c r="H43" s="2">
        <f t="shared" si="1"/>
        <v>32</v>
      </c>
      <c r="I43">
        <v>15</v>
      </c>
      <c r="J43">
        <v>31</v>
      </c>
      <c r="K43">
        <v>25</v>
      </c>
      <c r="L43">
        <v>40</v>
      </c>
    </row>
    <row r="44" spans="1:39">
      <c r="A44" t="str">
        <f t="shared" si="0"/>
        <v>Saturday</v>
      </c>
      <c r="B44" s="1">
        <v>42014</v>
      </c>
      <c r="C44">
        <v>23</v>
      </c>
      <c r="D44">
        <v>39</v>
      </c>
      <c r="E44">
        <v>25</v>
      </c>
      <c r="F44">
        <v>40</v>
      </c>
      <c r="G44">
        <v>20</v>
      </c>
      <c r="H44" s="2">
        <f t="shared" si="1"/>
        <v>32</v>
      </c>
      <c r="I44">
        <v>15</v>
      </c>
      <c r="J44">
        <v>31</v>
      </c>
      <c r="K44">
        <v>25</v>
      </c>
      <c r="L44">
        <v>40</v>
      </c>
    </row>
    <row r="45" spans="1:39">
      <c r="A45" t="str">
        <f t="shared" si="0"/>
        <v>Sunday</v>
      </c>
      <c r="B45" s="1">
        <v>42015</v>
      </c>
      <c r="C45">
        <v>23</v>
      </c>
      <c r="D45">
        <v>39</v>
      </c>
      <c r="E45" s="4">
        <v>25</v>
      </c>
      <c r="F45">
        <v>40</v>
      </c>
      <c r="G45">
        <v>20</v>
      </c>
      <c r="H45" s="2">
        <f t="shared" si="1"/>
        <v>32</v>
      </c>
      <c r="I45">
        <v>15</v>
      </c>
      <c r="J45">
        <v>31</v>
      </c>
      <c r="K45">
        <v>25</v>
      </c>
      <c r="L45">
        <v>40</v>
      </c>
    </row>
    <row r="46" spans="1:39">
      <c r="A46" t="str">
        <f t="shared" si="0"/>
        <v>Monday</v>
      </c>
      <c r="B46" s="1">
        <v>42016</v>
      </c>
      <c r="C46">
        <v>23</v>
      </c>
      <c r="D46">
        <v>39</v>
      </c>
      <c r="E46">
        <v>25</v>
      </c>
      <c r="F46">
        <v>40</v>
      </c>
      <c r="G46">
        <v>20</v>
      </c>
      <c r="H46" s="2">
        <f t="shared" si="1"/>
        <v>32</v>
      </c>
      <c r="I46">
        <v>15</v>
      </c>
      <c r="J46">
        <v>31</v>
      </c>
      <c r="K46">
        <v>25</v>
      </c>
      <c r="L46">
        <v>40</v>
      </c>
    </row>
    <row r="47" spans="1:39">
      <c r="A47" t="str">
        <f t="shared" si="0"/>
        <v>Tuesday</v>
      </c>
      <c r="B47" s="1">
        <v>42017</v>
      </c>
      <c r="C47">
        <v>23</v>
      </c>
      <c r="D47">
        <v>39</v>
      </c>
      <c r="E47" s="4">
        <v>25</v>
      </c>
      <c r="F47">
        <v>40</v>
      </c>
      <c r="G47">
        <v>20</v>
      </c>
      <c r="H47" s="2">
        <f t="shared" si="1"/>
        <v>32</v>
      </c>
      <c r="I47">
        <v>15</v>
      </c>
      <c r="J47">
        <v>31</v>
      </c>
      <c r="K47">
        <v>25</v>
      </c>
      <c r="L47">
        <v>40</v>
      </c>
    </row>
    <row r="48" spans="1:39">
      <c r="A48" t="str">
        <f t="shared" si="0"/>
        <v>Wednesday</v>
      </c>
      <c r="B48" s="1">
        <v>42018</v>
      </c>
      <c r="C48">
        <v>23</v>
      </c>
      <c r="D48">
        <v>39</v>
      </c>
      <c r="E48">
        <v>25</v>
      </c>
      <c r="F48">
        <v>40</v>
      </c>
      <c r="G48">
        <v>20</v>
      </c>
      <c r="H48" s="2">
        <f t="shared" si="1"/>
        <v>32</v>
      </c>
      <c r="I48">
        <v>15</v>
      </c>
      <c r="J48">
        <v>31</v>
      </c>
      <c r="K48">
        <v>25</v>
      </c>
      <c r="L48">
        <v>40</v>
      </c>
    </row>
    <row r="49" spans="1:12">
      <c r="A49" t="str">
        <f t="shared" si="0"/>
        <v>Thursday</v>
      </c>
      <c r="B49" s="1">
        <v>42019</v>
      </c>
      <c r="C49">
        <v>23</v>
      </c>
      <c r="D49">
        <v>39</v>
      </c>
      <c r="E49" s="4">
        <v>25</v>
      </c>
      <c r="F49">
        <v>40</v>
      </c>
      <c r="G49">
        <v>20</v>
      </c>
      <c r="H49" s="2">
        <f t="shared" si="1"/>
        <v>32</v>
      </c>
      <c r="I49">
        <v>15</v>
      </c>
      <c r="J49">
        <v>31</v>
      </c>
      <c r="K49">
        <v>25</v>
      </c>
      <c r="L49">
        <v>40</v>
      </c>
    </row>
    <row r="50" spans="1:12">
      <c r="A50" t="str">
        <f t="shared" si="0"/>
        <v>Friday</v>
      </c>
      <c r="B50" s="1">
        <v>42020</v>
      </c>
      <c r="C50">
        <v>23</v>
      </c>
      <c r="D50">
        <v>39</v>
      </c>
      <c r="E50">
        <v>25</v>
      </c>
      <c r="F50">
        <v>40</v>
      </c>
      <c r="G50">
        <v>20</v>
      </c>
      <c r="H50" s="2">
        <f t="shared" si="1"/>
        <v>32</v>
      </c>
      <c r="I50">
        <v>15</v>
      </c>
      <c r="J50">
        <v>31</v>
      </c>
      <c r="K50">
        <v>25</v>
      </c>
      <c r="L50">
        <v>40</v>
      </c>
    </row>
    <row r="51" spans="1:12">
      <c r="A51" t="str">
        <f t="shared" si="0"/>
        <v>Saturday</v>
      </c>
      <c r="B51" s="1">
        <v>42021</v>
      </c>
      <c r="C51">
        <v>23</v>
      </c>
      <c r="D51">
        <v>39</v>
      </c>
      <c r="E51" s="4">
        <v>25</v>
      </c>
      <c r="F51">
        <v>40</v>
      </c>
      <c r="G51">
        <v>20</v>
      </c>
      <c r="H51" s="2">
        <f t="shared" si="1"/>
        <v>32</v>
      </c>
      <c r="I51">
        <v>15</v>
      </c>
      <c r="J51">
        <v>31</v>
      </c>
      <c r="K51">
        <v>25</v>
      </c>
      <c r="L51">
        <v>40</v>
      </c>
    </row>
    <row r="52" spans="1:12">
      <c r="A52" t="str">
        <f t="shared" si="0"/>
        <v>Sunday</v>
      </c>
      <c r="B52" s="1">
        <v>42022</v>
      </c>
      <c r="C52">
        <v>23</v>
      </c>
      <c r="D52">
        <v>39</v>
      </c>
      <c r="E52">
        <v>25</v>
      </c>
      <c r="F52">
        <v>40</v>
      </c>
      <c r="G52">
        <v>20</v>
      </c>
      <c r="H52" s="2">
        <f t="shared" si="1"/>
        <v>32</v>
      </c>
      <c r="I52">
        <v>15</v>
      </c>
      <c r="J52">
        <v>31</v>
      </c>
      <c r="K52">
        <v>25</v>
      </c>
      <c r="L52">
        <v>40</v>
      </c>
    </row>
    <row r="53" spans="1:12">
      <c r="A53" t="str">
        <f t="shared" si="0"/>
        <v>Monday</v>
      </c>
      <c r="B53" s="1">
        <v>42023</v>
      </c>
      <c r="C53">
        <v>23</v>
      </c>
      <c r="D53">
        <v>39</v>
      </c>
      <c r="E53" s="4">
        <v>25</v>
      </c>
      <c r="F53">
        <v>40</v>
      </c>
      <c r="G53">
        <v>20</v>
      </c>
      <c r="H53" s="2">
        <f t="shared" si="1"/>
        <v>32</v>
      </c>
      <c r="I53">
        <v>15</v>
      </c>
      <c r="J53">
        <v>31</v>
      </c>
      <c r="K53">
        <v>25</v>
      </c>
      <c r="L53">
        <v>40</v>
      </c>
    </row>
    <row r="54" spans="1:12">
      <c r="A54" t="str">
        <f t="shared" si="0"/>
        <v>Tuesday</v>
      </c>
      <c r="B54" s="1">
        <v>42024</v>
      </c>
      <c r="C54">
        <v>23</v>
      </c>
      <c r="D54">
        <v>39</v>
      </c>
      <c r="E54">
        <v>25</v>
      </c>
      <c r="F54">
        <v>40</v>
      </c>
      <c r="G54">
        <v>20</v>
      </c>
      <c r="H54" s="2">
        <f t="shared" si="1"/>
        <v>32</v>
      </c>
      <c r="I54">
        <v>15</v>
      </c>
      <c r="J54">
        <v>31</v>
      </c>
      <c r="K54">
        <v>25</v>
      </c>
      <c r="L54">
        <v>40</v>
      </c>
    </row>
    <row r="55" spans="1:12">
      <c r="A55" t="str">
        <f t="shared" si="0"/>
        <v>Wednesday</v>
      </c>
      <c r="B55" s="1">
        <v>42025</v>
      </c>
      <c r="C55">
        <v>23</v>
      </c>
      <c r="D55">
        <v>39</v>
      </c>
      <c r="E55" s="4">
        <v>25</v>
      </c>
      <c r="F55">
        <v>40</v>
      </c>
      <c r="G55">
        <v>20</v>
      </c>
      <c r="H55" s="2">
        <f t="shared" si="1"/>
        <v>32</v>
      </c>
      <c r="I55">
        <v>15</v>
      </c>
      <c r="J55">
        <v>31</v>
      </c>
      <c r="K55">
        <v>25</v>
      </c>
      <c r="L55">
        <v>40</v>
      </c>
    </row>
    <row r="56" spans="1:12">
      <c r="A56" t="str">
        <f t="shared" si="0"/>
        <v>Thursday</v>
      </c>
      <c r="B56" s="1">
        <v>42026</v>
      </c>
      <c r="C56">
        <v>23</v>
      </c>
      <c r="D56">
        <v>39</v>
      </c>
      <c r="E56">
        <v>25</v>
      </c>
      <c r="F56">
        <v>40</v>
      </c>
      <c r="G56">
        <v>20</v>
      </c>
      <c r="H56" s="2">
        <f t="shared" si="1"/>
        <v>32</v>
      </c>
      <c r="I56">
        <v>15</v>
      </c>
      <c r="J56">
        <v>31</v>
      </c>
      <c r="K56">
        <v>25</v>
      </c>
      <c r="L56">
        <v>40</v>
      </c>
    </row>
    <row r="57" spans="1:12">
      <c r="A57" t="str">
        <f t="shared" si="0"/>
        <v>Friday</v>
      </c>
      <c r="B57" s="1">
        <v>42027</v>
      </c>
      <c r="C57">
        <v>23</v>
      </c>
      <c r="D57">
        <v>39</v>
      </c>
      <c r="E57" s="4">
        <v>25</v>
      </c>
      <c r="F57">
        <v>40</v>
      </c>
      <c r="G57">
        <v>20</v>
      </c>
      <c r="H57" s="2">
        <f t="shared" si="1"/>
        <v>32</v>
      </c>
      <c r="I57">
        <v>15</v>
      </c>
      <c r="J57">
        <v>31</v>
      </c>
      <c r="K57">
        <v>25</v>
      </c>
      <c r="L57">
        <v>40</v>
      </c>
    </row>
    <row r="58" spans="1:12">
      <c r="A58" t="str">
        <f t="shared" si="0"/>
        <v>Saturday</v>
      </c>
      <c r="B58" s="1">
        <v>42028</v>
      </c>
      <c r="C58">
        <v>23</v>
      </c>
      <c r="D58">
        <v>39</v>
      </c>
      <c r="E58">
        <v>25</v>
      </c>
      <c r="F58">
        <v>40</v>
      </c>
      <c r="G58">
        <v>20</v>
      </c>
      <c r="H58" s="2">
        <f t="shared" si="1"/>
        <v>32</v>
      </c>
      <c r="I58">
        <v>15</v>
      </c>
      <c r="J58">
        <v>31</v>
      </c>
      <c r="K58">
        <v>25</v>
      </c>
      <c r="L58">
        <v>40</v>
      </c>
    </row>
    <row r="59" spans="1:12">
      <c r="A59" t="str">
        <f t="shared" si="0"/>
        <v>Sunday</v>
      </c>
      <c r="B59" s="1">
        <v>42029</v>
      </c>
      <c r="C59">
        <v>23</v>
      </c>
      <c r="D59">
        <v>39</v>
      </c>
      <c r="E59" s="4">
        <v>25</v>
      </c>
      <c r="F59">
        <v>40</v>
      </c>
      <c r="G59">
        <v>20</v>
      </c>
      <c r="H59" s="2">
        <f t="shared" si="1"/>
        <v>32</v>
      </c>
      <c r="I59">
        <v>15</v>
      </c>
      <c r="J59">
        <v>31</v>
      </c>
      <c r="K59">
        <v>25</v>
      </c>
      <c r="L59">
        <v>40</v>
      </c>
    </row>
    <row r="60" spans="1:12">
      <c r="A60" t="str">
        <f t="shared" si="0"/>
        <v>Monday</v>
      </c>
      <c r="B60" s="1">
        <v>42030</v>
      </c>
      <c r="C60">
        <v>23</v>
      </c>
      <c r="D60">
        <v>39</v>
      </c>
      <c r="E60">
        <v>25</v>
      </c>
      <c r="F60">
        <v>40</v>
      </c>
      <c r="G60">
        <v>20</v>
      </c>
      <c r="H60" s="2">
        <f t="shared" si="1"/>
        <v>32</v>
      </c>
      <c r="I60">
        <v>15</v>
      </c>
      <c r="J60">
        <v>31</v>
      </c>
      <c r="K60">
        <v>25</v>
      </c>
      <c r="L60">
        <v>40</v>
      </c>
    </row>
    <row r="61" spans="1:12">
      <c r="A61" t="str">
        <f t="shared" si="0"/>
        <v>Tuesday</v>
      </c>
      <c r="B61" s="1">
        <v>42031</v>
      </c>
      <c r="C61">
        <v>23</v>
      </c>
      <c r="D61">
        <v>39</v>
      </c>
      <c r="E61" s="4">
        <v>25</v>
      </c>
      <c r="F61">
        <v>40</v>
      </c>
      <c r="G61">
        <v>20</v>
      </c>
      <c r="H61" s="2">
        <f t="shared" si="1"/>
        <v>32</v>
      </c>
      <c r="I61">
        <v>15</v>
      </c>
      <c r="J61">
        <v>31</v>
      </c>
      <c r="K61">
        <v>25</v>
      </c>
      <c r="L61">
        <v>40</v>
      </c>
    </row>
    <row r="62" spans="1:12">
      <c r="A62" t="str">
        <f t="shared" si="0"/>
        <v>Wednesday</v>
      </c>
      <c r="B62" s="1">
        <v>42032</v>
      </c>
      <c r="C62">
        <v>23</v>
      </c>
      <c r="D62">
        <v>39</v>
      </c>
      <c r="E62">
        <v>25</v>
      </c>
      <c r="F62">
        <v>40</v>
      </c>
      <c r="G62">
        <v>20</v>
      </c>
      <c r="H62" s="2">
        <f t="shared" si="1"/>
        <v>32</v>
      </c>
      <c r="I62">
        <v>15</v>
      </c>
      <c r="J62">
        <v>31</v>
      </c>
      <c r="K62">
        <v>25</v>
      </c>
      <c r="L62">
        <v>40</v>
      </c>
    </row>
    <row r="63" spans="1:12">
      <c r="A63" t="str">
        <f t="shared" si="0"/>
        <v>Thursday</v>
      </c>
      <c r="B63" s="1">
        <v>42033</v>
      </c>
      <c r="C63">
        <v>23</v>
      </c>
      <c r="D63">
        <v>39</v>
      </c>
      <c r="E63" s="4">
        <v>25</v>
      </c>
      <c r="F63">
        <v>40</v>
      </c>
      <c r="G63">
        <v>20</v>
      </c>
      <c r="H63" s="2">
        <f t="shared" si="1"/>
        <v>32</v>
      </c>
      <c r="I63">
        <v>15</v>
      </c>
      <c r="J63">
        <v>31</v>
      </c>
      <c r="K63">
        <v>25</v>
      </c>
      <c r="L63">
        <v>40</v>
      </c>
    </row>
    <row r="64" spans="1:12">
      <c r="A64" t="str">
        <f t="shared" si="0"/>
        <v>Friday</v>
      </c>
      <c r="B64" s="1">
        <v>42034</v>
      </c>
      <c r="C64">
        <v>23</v>
      </c>
      <c r="D64">
        <v>39</v>
      </c>
      <c r="E64">
        <v>25</v>
      </c>
      <c r="F64">
        <v>40</v>
      </c>
      <c r="G64">
        <v>20</v>
      </c>
      <c r="H64" s="2">
        <f t="shared" si="1"/>
        <v>32</v>
      </c>
      <c r="I64">
        <v>15</v>
      </c>
      <c r="J64">
        <v>31</v>
      </c>
      <c r="K64">
        <v>25</v>
      </c>
      <c r="L64">
        <v>40</v>
      </c>
    </row>
    <row r="65" spans="1:12">
      <c r="A65" t="str">
        <f t="shared" si="0"/>
        <v>Saturday</v>
      </c>
      <c r="B65" s="1">
        <v>42035</v>
      </c>
      <c r="C65">
        <v>23</v>
      </c>
      <c r="D65">
        <v>39</v>
      </c>
      <c r="E65" s="4">
        <v>25</v>
      </c>
      <c r="F65">
        <v>40</v>
      </c>
      <c r="G65">
        <v>20</v>
      </c>
      <c r="H65" s="2">
        <f t="shared" si="1"/>
        <v>32</v>
      </c>
      <c r="I65">
        <v>15</v>
      </c>
      <c r="J65">
        <v>31</v>
      </c>
      <c r="K65">
        <v>25</v>
      </c>
      <c r="L65">
        <v>40</v>
      </c>
    </row>
    <row r="66" spans="1:12">
      <c r="A66" t="str">
        <f t="shared" si="0"/>
        <v>Sunday</v>
      </c>
      <c r="B66" s="1">
        <v>42036</v>
      </c>
      <c r="C66">
        <v>23</v>
      </c>
      <c r="D66">
        <v>39</v>
      </c>
      <c r="E66" s="4">
        <v>28</v>
      </c>
      <c r="F66">
        <v>43</v>
      </c>
      <c r="G66">
        <v>20</v>
      </c>
      <c r="H66" s="2">
        <f t="shared" si="1"/>
        <v>32</v>
      </c>
      <c r="I66">
        <v>15</v>
      </c>
      <c r="J66">
        <v>31</v>
      </c>
      <c r="K66">
        <v>25</v>
      </c>
      <c r="L66">
        <v>40</v>
      </c>
    </row>
    <row r="67" spans="1:12">
      <c r="A67" t="str">
        <f t="shared" si="0"/>
        <v>Monday</v>
      </c>
      <c r="B67" s="1">
        <v>42037</v>
      </c>
      <c r="C67">
        <v>23</v>
      </c>
      <c r="D67">
        <v>39</v>
      </c>
      <c r="E67">
        <v>28</v>
      </c>
      <c r="F67">
        <v>43</v>
      </c>
      <c r="G67">
        <v>20</v>
      </c>
      <c r="H67" s="2">
        <f t="shared" si="1"/>
        <v>32</v>
      </c>
      <c r="I67">
        <v>15</v>
      </c>
      <c r="J67">
        <v>31</v>
      </c>
      <c r="K67">
        <v>25</v>
      </c>
      <c r="L67">
        <v>40</v>
      </c>
    </row>
    <row r="68" spans="1:12">
      <c r="A68" t="str">
        <f t="shared" si="0"/>
        <v>Tuesday</v>
      </c>
      <c r="B68" s="1">
        <v>42038</v>
      </c>
      <c r="C68">
        <v>23</v>
      </c>
      <c r="D68">
        <v>39</v>
      </c>
      <c r="E68" s="4">
        <v>28</v>
      </c>
      <c r="F68">
        <v>43</v>
      </c>
      <c r="G68">
        <v>20</v>
      </c>
      <c r="H68" s="2">
        <f t="shared" si="1"/>
        <v>32</v>
      </c>
      <c r="I68">
        <v>15</v>
      </c>
      <c r="J68">
        <v>31</v>
      </c>
      <c r="K68">
        <v>25</v>
      </c>
      <c r="L68">
        <v>40</v>
      </c>
    </row>
    <row r="69" spans="1:12">
      <c r="A69" t="str">
        <f t="shared" ref="A69:A132" si="2">TEXT(B69,"dddd")</f>
        <v>Wednesday</v>
      </c>
      <c r="B69" s="1">
        <v>42039</v>
      </c>
      <c r="C69">
        <v>23</v>
      </c>
      <c r="D69">
        <v>39</v>
      </c>
      <c r="E69">
        <v>28</v>
      </c>
      <c r="F69">
        <v>43</v>
      </c>
      <c r="G69">
        <v>20</v>
      </c>
      <c r="H69" s="2">
        <f t="shared" ref="H69:H132" si="3">G69*160%</f>
        <v>32</v>
      </c>
      <c r="I69">
        <v>15</v>
      </c>
      <c r="J69">
        <v>31</v>
      </c>
      <c r="K69">
        <v>25</v>
      </c>
      <c r="L69">
        <v>40</v>
      </c>
    </row>
    <row r="70" spans="1:12">
      <c r="A70" t="str">
        <f t="shared" si="2"/>
        <v>Thursday</v>
      </c>
      <c r="B70" s="1">
        <v>42040</v>
      </c>
      <c r="C70">
        <v>23</v>
      </c>
      <c r="D70">
        <v>39</v>
      </c>
      <c r="E70" s="4">
        <v>28</v>
      </c>
      <c r="F70">
        <v>43</v>
      </c>
      <c r="G70">
        <v>20</v>
      </c>
      <c r="H70" s="2">
        <f t="shared" si="3"/>
        <v>32</v>
      </c>
      <c r="I70">
        <v>15</v>
      </c>
      <c r="J70">
        <v>31</v>
      </c>
      <c r="K70">
        <v>25</v>
      </c>
      <c r="L70">
        <v>40</v>
      </c>
    </row>
    <row r="71" spans="1:12">
      <c r="A71" t="str">
        <f t="shared" si="2"/>
        <v>Friday</v>
      </c>
      <c r="B71" s="1">
        <v>42041</v>
      </c>
      <c r="C71">
        <v>23</v>
      </c>
      <c r="D71">
        <v>39</v>
      </c>
      <c r="E71">
        <v>28</v>
      </c>
      <c r="F71">
        <v>43</v>
      </c>
      <c r="G71">
        <v>20</v>
      </c>
      <c r="H71" s="2">
        <f t="shared" si="3"/>
        <v>32</v>
      </c>
      <c r="I71">
        <v>15</v>
      </c>
      <c r="J71">
        <v>31</v>
      </c>
      <c r="K71">
        <v>25</v>
      </c>
      <c r="L71">
        <v>40</v>
      </c>
    </row>
    <row r="72" spans="1:12">
      <c r="A72" t="str">
        <f t="shared" si="2"/>
        <v>Saturday</v>
      </c>
      <c r="B72" s="1">
        <v>42042</v>
      </c>
      <c r="C72">
        <v>23</v>
      </c>
      <c r="D72">
        <v>39</v>
      </c>
      <c r="E72" s="4">
        <v>28</v>
      </c>
      <c r="F72">
        <v>43</v>
      </c>
      <c r="G72">
        <v>20</v>
      </c>
      <c r="H72" s="2">
        <f t="shared" si="3"/>
        <v>32</v>
      </c>
      <c r="I72">
        <v>15</v>
      </c>
      <c r="J72">
        <v>31</v>
      </c>
      <c r="K72">
        <v>25</v>
      </c>
      <c r="L72">
        <v>40</v>
      </c>
    </row>
    <row r="73" spans="1:12">
      <c r="A73" t="str">
        <f t="shared" si="2"/>
        <v>Sunday</v>
      </c>
      <c r="B73" s="1">
        <v>42043</v>
      </c>
      <c r="C73">
        <v>23</v>
      </c>
      <c r="D73">
        <v>39</v>
      </c>
      <c r="E73">
        <v>28</v>
      </c>
      <c r="F73">
        <v>43</v>
      </c>
      <c r="G73">
        <v>20</v>
      </c>
      <c r="H73" s="2">
        <f t="shared" si="3"/>
        <v>32</v>
      </c>
      <c r="I73">
        <v>15</v>
      </c>
      <c r="J73">
        <v>31</v>
      </c>
      <c r="K73">
        <v>25</v>
      </c>
      <c r="L73">
        <v>40</v>
      </c>
    </row>
    <row r="74" spans="1:12">
      <c r="A74" t="str">
        <f t="shared" si="2"/>
        <v>Monday</v>
      </c>
      <c r="B74" s="1">
        <v>42044</v>
      </c>
      <c r="C74">
        <v>23</v>
      </c>
      <c r="D74">
        <v>39</v>
      </c>
      <c r="E74" s="4">
        <v>28</v>
      </c>
      <c r="F74">
        <v>43</v>
      </c>
      <c r="G74">
        <v>20</v>
      </c>
      <c r="H74" s="2">
        <f t="shared" si="3"/>
        <v>32</v>
      </c>
      <c r="I74">
        <v>15</v>
      </c>
      <c r="J74">
        <v>31</v>
      </c>
      <c r="K74">
        <v>25</v>
      </c>
      <c r="L74">
        <v>40</v>
      </c>
    </row>
    <row r="75" spans="1:12">
      <c r="A75" t="str">
        <f t="shared" si="2"/>
        <v>Tuesday</v>
      </c>
      <c r="B75" s="1">
        <v>42045</v>
      </c>
      <c r="C75">
        <v>23</v>
      </c>
      <c r="D75">
        <v>39</v>
      </c>
      <c r="E75">
        <v>28</v>
      </c>
      <c r="F75">
        <v>43</v>
      </c>
      <c r="G75">
        <v>20</v>
      </c>
      <c r="H75" s="2">
        <f t="shared" si="3"/>
        <v>32</v>
      </c>
      <c r="I75">
        <v>15</v>
      </c>
      <c r="J75">
        <v>31</v>
      </c>
      <c r="K75">
        <v>25</v>
      </c>
      <c r="L75">
        <v>40</v>
      </c>
    </row>
    <row r="76" spans="1:12">
      <c r="A76" t="str">
        <f t="shared" si="2"/>
        <v>Wednesday</v>
      </c>
      <c r="B76" s="1">
        <v>42046</v>
      </c>
      <c r="C76">
        <v>23</v>
      </c>
      <c r="D76">
        <v>39</v>
      </c>
      <c r="E76" s="4">
        <v>28</v>
      </c>
      <c r="F76">
        <v>43</v>
      </c>
      <c r="G76">
        <v>20</v>
      </c>
      <c r="H76" s="2">
        <f t="shared" si="3"/>
        <v>32</v>
      </c>
      <c r="I76">
        <v>15</v>
      </c>
      <c r="J76">
        <v>31</v>
      </c>
      <c r="K76">
        <v>25</v>
      </c>
      <c r="L76">
        <v>40</v>
      </c>
    </row>
    <row r="77" spans="1:12">
      <c r="A77" t="str">
        <f t="shared" si="2"/>
        <v>Thursday</v>
      </c>
      <c r="B77" s="1">
        <v>42047</v>
      </c>
      <c r="C77">
        <v>23</v>
      </c>
      <c r="D77">
        <v>39</v>
      </c>
      <c r="E77">
        <v>28</v>
      </c>
      <c r="F77">
        <v>43</v>
      </c>
      <c r="G77">
        <v>20</v>
      </c>
      <c r="H77" s="2">
        <f t="shared" si="3"/>
        <v>32</v>
      </c>
      <c r="I77">
        <v>15</v>
      </c>
      <c r="J77">
        <v>31</v>
      </c>
      <c r="K77">
        <v>25</v>
      </c>
      <c r="L77">
        <v>40</v>
      </c>
    </row>
    <row r="78" spans="1:12">
      <c r="A78" t="str">
        <f t="shared" si="2"/>
        <v>Friday</v>
      </c>
      <c r="B78" s="1">
        <v>42048</v>
      </c>
      <c r="C78">
        <v>23</v>
      </c>
      <c r="D78">
        <v>39</v>
      </c>
      <c r="E78" s="4">
        <v>28</v>
      </c>
      <c r="F78">
        <v>43</v>
      </c>
      <c r="G78">
        <v>20</v>
      </c>
      <c r="H78" s="2">
        <f t="shared" si="3"/>
        <v>32</v>
      </c>
      <c r="I78">
        <v>15</v>
      </c>
      <c r="J78">
        <v>31</v>
      </c>
      <c r="K78">
        <v>25</v>
      </c>
      <c r="L78">
        <v>40</v>
      </c>
    </row>
    <row r="79" spans="1:12">
      <c r="A79" t="str">
        <f t="shared" si="2"/>
        <v>Saturday</v>
      </c>
      <c r="B79" s="1">
        <v>42049</v>
      </c>
      <c r="C79">
        <v>23</v>
      </c>
      <c r="D79">
        <v>39</v>
      </c>
      <c r="E79">
        <v>28</v>
      </c>
      <c r="F79">
        <v>43</v>
      </c>
      <c r="G79">
        <v>20</v>
      </c>
      <c r="H79" s="2">
        <f t="shared" si="3"/>
        <v>32</v>
      </c>
      <c r="I79">
        <v>15</v>
      </c>
      <c r="J79">
        <v>31</v>
      </c>
      <c r="K79">
        <v>25</v>
      </c>
      <c r="L79">
        <v>40</v>
      </c>
    </row>
    <row r="80" spans="1:12">
      <c r="A80" t="str">
        <f t="shared" si="2"/>
        <v>Sunday</v>
      </c>
      <c r="B80" s="1">
        <v>42050</v>
      </c>
      <c r="C80">
        <v>23</v>
      </c>
      <c r="D80">
        <v>39</v>
      </c>
      <c r="E80" s="4">
        <v>28</v>
      </c>
      <c r="F80">
        <v>43</v>
      </c>
      <c r="G80">
        <v>20</v>
      </c>
      <c r="H80" s="2">
        <f t="shared" si="3"/>
        <v>32</v>
      </c>
      <c r="I80">
        <v>15</v>
      </c>
      <c r="J80">
        <v>31</v>
      </c>
      <c r="K80">
        <v>25</v>
      </c>
      <c r="L80">
        <v>40</v>
      </c>
    </row>
    <row r="81" spans="1:12">
      <c r="A81" t="str">
        <f t="shared" si="2"/>
        <v>Monday</v>
      </c>
      <c r="B81" s="1">
        <v>42051</v>
      </c>
      <c r="C81">
        <v>23</v>
      </c>
      <c r="D81">
        <v>39</v>
      </c>
      <c r="E81">
        <v>28</v>
      </c>
      <c r="F81">
        <v>43</v>
      </c>
      <c r="G81">
        <v>20</v>
      </c>
      <c r="H81" s="2">
        <f t="shared" si="3"/>
        <v>32</v>
      </c>
      <c r="I81">
        <v>15</v>
      </c>
      <c r="J81">
        <v>31</v>
      </c>
      <c r="K81">
        <v>25</v>
      </c>
      <c r="L81">
        <v>40</v>
      </c>
    </row>
    <row r="82" spans="1:12">
      <c r="A82" t="str">
        <f t="shared" si="2"/>
        <v>Tuesday</v>
      </c>
      <c r="B82" s="1">
        <v>42052</v>
      </c>
      <c r="C82">
        <v>23</v>
      </c>
      <c r="D82">
        <v>39</v>
      </c>
      <c r="E82" s="4">
        <v>28</v>
      </c>
      <c r="F82">
        <v>43</v>
      </c>
      <c r="G82">
        <v>20</v>
      </c>
      <c r="H82" s="2">
        <f t="shared" si="3"/>
        <v>32</v>
      </c>
      <c r="I82">
        <v>15</v>
      </c>
      <c r="J82">
        <v>31</v>
      </c>
      <c r="K82">
        <v>25</v>
      </c>
      <c r="L82">
        <v>40</v>
      </c>
    </row>
    <row r="83" spans="1:12">
      <c r="A83" t="str">
        <f t="shared" si="2"/>
        <v>Wednesday</v>
      </c>
      <c r="B83" s="1">
        <v>42053</v>
      </c>
      <c r="C83">
        <v>23</v>
      </c>
      <c r="D83">
        <v>39</v>
      </c>
      <c r="E83">
        <v>28</v>
      </c>
      <c r="F83">
        <v>43</v>
      </c>
      <c r="G83">
        <v>20</v>
      </c>
      <c r="H83" s="2">
        <f t="shared" si="3"/>
        <v>32</v>
      </c>
      <c r="I83">
        <v>15</v>
      </c>
      <c r="J83">
        <v>31</v>
      </c>
      <c r="K83">
        <v>25</v>
      </c>
      <c r="L83">
        <v>40</v>
      </c>
    </row>
    <row r="84" spans="1:12">
      <c r="A84" t="str">
        <f t="shared" si="2"/>
        <v>Thursday</v>
      </c>
      <c r="B84" s="1">
        <v>42054</v>
      </c>
      <c r="C84">
        <v>23</v>
      </c>
      <c r="D84">
        <v>39</v>
      </c>
      <c r="E84" s="4">
        <v>28</v>
      </c>
      <c r="F84">
        <v>43</v>
      </c>
      <c r="G84">
        <v>20</v>
      </c>
      <c r="H84" s="2">
        <f t="shared" si="3"/>
        <v>32</v>
      </c>
      <c r="I84">
        <v>15</v>
      </c>
      <c r="J84">
        <v>31</v>
      </c>
      <c r="K84">
        <v>25</v>
      </c>
      <c r="L84">
        <v>40</v>
      </c>
    </row>
    <row r="85" spans="1:12">
      <c r="A85" t="str">
        <f t="shared" si="2"/>
        <v>Friday</v>
      </c>
      <c r="B85" s="1">
        <v>42055</v>
      </c>
      <c r="C85">
        <v>23</v>
      </c>
      <c r="D85">
        <v>39</v>
      </c>
      <c r="E85">
        <v>28</v>
      </c>
      <c r="F85">
        <v>43</v>
      </c>
      <c r="G85">
        <v>20</v>
      </c>
      <c r="H85" s="2">
        <f t="shared" si="3"/>
        <v>32</v>
      </c>
      <c r="I85">
        <v>15</v>
      </c>
      <c r="J85">
        <v>31</v>
      </c>
      <c r="K85">
        <v>25</v>
      </c>
      <c r="L85">
        <v>40</v>
      </c>
    </row>
    <row r="86" spans="1:12">
      <c r="A86" t="str">
        <f t="shared" si="2"/>
        <v>Saturday</v>
      </c>
      <c r="B86" s="1">
        <v>42056</v>
      </c>
      <c r="C86">
        <v>23</v>
      </c>
      <c r="D86">
        <v>39</v>
      </c>
      <c r="E86" s="4">
        <v>28</v>
      </c>
      <c r="F86">
        <v>43</v>
      </c>
      <c r="G86">
        <v>20</v>
      </c>
      <c r="H86" s="2">
        <f t="shared" si="3"/>
        <v>32</v>
      </c>
      <c r="I86">
        <v>15</v>
      </c>
      <c r="J86">
        <v>31</v>
      </c>
      <c r="K86">
        <v>25</v>
      </c>
      <c r="L86">
        <v>40</v>
      </c>
    </row>
    <row r="87" spans="1:12">
      <c r="A87" t="str">
        <f t="shared" si="2"/>
        <v>Sunday</v>
      </c>
      <c r="B87" s="1">
        <v>42057</v>
      </c>
      <c r="C87">
        <v>23</v>
      </c>
      <c r="D87">
        <v>39</v>
      </c>
      <c r="E87">
        <v>28</v>
      </c>
      <c r="F87">
        <v>43</v>
      </c>
      <c r="G87">
        <v>20</v>
      </c>
      <c r="H87" s="2">
        <f t="shared" si="3"/>
        <v>32</v>
      </c>
      <c r="I87">
        <v>15</v>
      </c>
      <c r="J87">
        <v>31</v>
      </c>
      <c r="K87">
        <v>25</v>
      </c>
      <c r="L87">
        <v>40</v>
      </c>
    </row>
    <row r="88" spans="1:12">
      <c r="A88" t="str">
        <f t="shared" si="2"/>
        <v>Monday</v>
      </c>
      <c r="B88" s="1">
        <v>42058</v>
      </c>
      <c r="C88">
        <v>23</v>
      </c>
      <c r="D88">
        <v>39</v>
      </c>
      <c r="E88" s="4">
        <v>28</v>
      </c>
      <c r="F88">
        <v>43</v>
      </c>
      <c r="G88">
        <v>20</v>
      </c>
      <c r="H88" s="2">
        <f t="shared" si="3"/>
        <v>32</v>
      </c>
      <c r="I88">
        <v>15</v>
      </c>
      <c r="J88">
        <v>31</v>
      </c>
      <c r="K88">
        <v>25</v>
      </c>
      <c r="L88">
        <v>40</v>
      </c>
    </row>
    <row r="89" spans="1:12">
      <c r="A89" t="str">
        <f t="shared" si="2"/>
        <v>Tuesday</v>
      </c>
      <c r="B89" s="1">
        <v>42059</v>
      </c>
      <c r="C89">
        <v>23</v>
      </c>
      <c r="D89">
        <v>39</v>
      </c>
      <c r="E89">
        <v>28</v>
      </c>
      <c r="F89">
        <v>43</v>
      </c>
      <c r="G89">
        <v>20</v>
      </c>
      <c r="H89" s="2">
        <f t="shared" si="3"/>
        <v>32</v>
      </c>
      <c r="I89">
        <v>15</v>
      </c>
      <c r="J89">
        <v>31</v>
      </c>
      <c r="K89">
        <v>25</v>
      </c>
      <c r="L89">
        <v>40</v>
      </c>
    </row>
    <row r="90" spans="1:12">
      <c r="A90" t="str">
        <f t="shared" si="2"/>
        <v>Wednesday</v>
      </c>
      <c r="B90" s="1">
        <v>42060</v>
      </c>
      <c r="C90">
        <v>23</v>
      </c>
      <c r="D90">
        <v>39</v>
      </c>
      <c r="E90" s="4">
        <v>28</v>
      </c>
      <c r="F90">
        <v>43</v>
      </c>
      <c r="G90">
        <v>20</v>
      </c>
      <c r="H90" s="2">
        <f t="shared" si="3"/>
        <v>32</v>
      </c>
      <c r="I90">
        <v>15</v>
      </c>
      <c r="J90">
        <v>31</v>
      </c>
      <c r="K90">
        <v>25</v>
      </c>
      <c r="L90">
        <v>40</v>
      </c>
    </row>
    <row r="91" spans="1:12">
      <c r="A91" t="str">
        <f t="shared" si="2"/>
        <v>Thursday</v>
      </c>
      <c r="B91" s="1">
        <v>42061</v>
      </c>
      <c r="C91">
        <v>23</v>
      </c>
      <c r="D91">
        <v>39</v>
      </c>
      <c r="E91">
        <v>28</v>
      </c>
      <c r="F91">
        <v>43</v>
      </c>
      <c r="G91">
        <v>20</v>
      </c>
      <c r="H91" s="2">
        <f t="shared" si="3"/>
        <v>32</v>
      </c>
      <c r="I91">
        <v>15</v>
      </c>
      <c r="J91">
        <v>31</v>
      </c>
      <c r="K91">
        <v>25</v>
      </c>
      <c r="L91">
        <v>40</v>
      </c>
    </row>
    <row r="92" spans="1:12">
      <c r="A92" t="str">
        <f t="shared" si="2"/>
        <v>Friday</v>
      </c>
      <c r="B92" s="1">
        <v>42062</v>
      </c>
      <c r="C92">
        <v>23</v>
      </c>
      <c r="D92">
        <v>39</v>
      </c>
      <c r="E92" s="4">
        <v>28</v>
      </c>
      <c r="F92">
        <v>43</v>
      </c>
      <c r="G92">
        <v>20</v>
      </c>
      <c r="H92" s="2">
        <f t="shared" si="3"/>
        <v>32</v>
      </c>
      <c r="I92">
        <v>15</v>
      </c>
      <c r="J92">
        <v>31</v>
      </c>
      <c r="K92">
        <v>25</v>
      </c>
      <c r="L92">
        <v>40</v>
      </c>
    </row>
    <row r="93" spans="1:12">
      <c r="A93" t="str">
        <f t="shared" si="2"/>
        <v>Saturday</v>
      </c>
      <c r="B93" s="1">
        <v>42063</v>
      </c>
      <c r="C93">
        <v>23</v>
      </c>
      <c r="D93">
        <v>39</v>
      </c>
      <c r="E93">
        <v>28</v>
      </c>
      <c r="F93">
        <v>43</v>
      </c>
      <c r="G93">
        <v>20</v>
      </c>
      <c r="H93" s="2">
        <f t="shared" si="3"/>
        <v>32</v>
      </c>
      <c r="I93">
        <v>15</v>
      </c>
      <c r="J93">
        <v>31</v>
      </c>
      <c r="K93">
        <v>25</v>
      </c>
      <c r="L93">
        <v>40</v>
      </c>
    </row>
    <row r="94" spans="1:12">
      <c r="A94" t="str">
        <f t="shared" si="2"/>
        <v>Sunday</v>
      </c>
      <c r="B94" s="1">
        <v>42064</v>
      </c>
      <c r="C94">
        <v>23</v>
      </c>
      <c r="D94">
        <v>39</v>
      </c>
      <c r="E94" s="4">
        <v>28</v>
      </c>
      <c r="F94">
        <v>43</v>
      </c>
      <c r="G94">
        <v>20</v>
      </c>
      <c r="H94" s="2">
        <f t="shared" si="3"/>
        <v>32</v>
      </c>
      <c r="I94">
        <v>15</v>
      </c>
      <c r="J94">
        <v>31</v>
      </c>
      <c r="K94">
        <v>25</v>
      </c>
      <c r="L94">
        <v>40</v>
      </c>
    </row>
    <row r="95" spans="1:12">
      <c r="A95" t="str">
        <f t="shared" si="2"/>
        <v>Monday</v>
      </c>
      <c r="B95" s="1">
        <v>42065</v>
      </c>
      <c r="C95">
        <v>23</v>
      </c>
      <c r="D95">
        <v>39</v>
      </c>
      <c r="E95">
        <v>28</v>
      </c>
      <c r="F95">
        <v>43</v>
      </c>
      <c r="G95">
        <v>20</v>
      </c>
      <c r="H95" s="2">
        <f t="shared" si="3"/>
        <v>32</v>
      </c>
      <c r="I95">
        <v>15</v>
      </c>
      <c r="J95">
        <v>31</v>
      </c>
      <c r="K95">
        <v>25</v>
      </c>
      <c r="L95">
        <v>40</v>
      </c>
    </row>
    <row r="96" spans="1:12">
      <c r="A96" t="str">
        <f t="shared" si="2"/>
        <v>Tuesday</v>
      </c>
      <c r="B96" s="1">
        <v>42066</v>
      </c>
      <c r="C96">
        <v>23</v>
      </c>
      <c r="D96">
        <v>39</v>
      </c>
      <c r="E96" s="4">
        <v>28</v>
      </c>
      <c r="F96">
        <v>43</v>
      </c>
      <c r="G96">
        <v>20</v>
      </c>
      <c r="H96" s="2">
        <f t="shared" si="3"/>
        <v>32</v>
      </c>
      <c r="I96">
        <v>15</v>
      </c>
      <c r="J96">
        <v>31</v>
      </c>
      <c r="K96">
        <v>25</v>
      </c>
      <c r="L96">
        <v>40</v>
      </c>
    </row>
    <row r="97" spans="1:12">
      <c r="A97" t="str">
        <f t="shared" si="2"/>
        <v>Wednesday</v>
      </c>
      <c r="B97" s="1">
        <v>42067</v>
      </c>
      <c r="C97">
        <v>23</v>
      </c>
      <c r="D97">
        <v>39</v>
      </c>
      <c r="E97">
        <v>28</v>
      </c>
      <c r="F97">
        <v>43</v>
      </c>
      <c r="G97">
        <v>20</v>
      </c>
      <c r="H97" s="2">
        <f t="shared" si="3"/>
        <v>32</v>
      </c>
      <c r="I97">
        <v>15</v>
      </c>
      <c r="J97">
        <v>31</v>
      </c>
      <c r="K97">
        <v>25</v>
      </c>
      <c r="L97">
        <v>40</v>
      </c>
    </row>
    <row r="98" spans="1:12">
      <c r="A98" t="str">
        <f t="shared" si="2"/>
        <v>Thursday</v>
      </c>
      <c r="B98" s="1">
        <v>42068</v>
      </c>
      <c r="C98">
        <v>23</v>
      </c>
      <c r="D98">
        <v>39</v>
      </c>
      <c r="E98" s="4">
        <v>28</v>
      </c>
      <c r="F98">
        <v>43</v>
      </c>
      <c r="G98">
        <v>20</v>
      </c>
      <c r="H98" s="2">
        <f t="shared" si="3"/>
        <v>32</v>
      </c>
      <c r="I98">
        <v>15</v>
      </c>
      <c r="J98">
        <v>31</v>
      </c>
      <c r="K98">
        <v>25</v>
      </c>
      <c r="L98">
        <v>40</v>
      </c>
    </row>
    <row r="99" spans="1:12">
      <c r="A99" t="str">
        <f t="shared" si="2"/>
        <v>Friday</v>
      </c>
      <c r="B99" s="1">
        <v>42069</v>
      </c>
      <c r="C99">
        <v>23</v>
      </c>
      <c r="D99">
        <v>39</v>
      </c>
      <c r="E99">
        <v>28</v>
      </c>
      <c r="F99">
        <v>43</v>
      </c>
      <c r="G99">
        <v>20</v>
      </c>
      <c r="H99" s="2">
        <f t="shared" si="3"/>
        <v>32</v>
      </c>
      <c r="I99">
        <v>15</v>
      </c>
      <c r="J99">
        <v>31</v>
      </c>
      <c r="K99">
        <v>25</v>
      </c>
      <c r="L99">
        <v>40</v>
      </c>
    </row>
    <row r="100" spans="1:12">
      <c r="A100" t="str">
        <f t="shared" si="2"/>
        <v>Saturday</v>
      </c>
      <c r="B100" s="1">
        <v>42070</v>
      </c>
      <c r="C100">
        <v>23</v>
      </c>
      <c r="D100">
        <v>39</v>
      </c>
      <c r="E100" s="4">
        <v>28</v>
      </c>
      <c r="F100">
        <v>43</v>
      </c>
      <c r="G100">
        <v>20</v>
      </c>
      <c r="H100" s="2">
        <f t="shared" si="3"/>
        <v>32</v>
      </c>
      <c r="I100">
        <v>15</v>
      </c>
      <c r="J100">
        <v>31</v>
      </c>
      <c r="K100">
        <v>25</v>
      </c>
      <c r="L100">
        <v>40</v>
      </c>
    </row>
    <row r="101" spans="1:12">
      <c r="A101" t="str">
        <f t="shared" si="2"/>
        <v>Sunday</v>
      </c>
      <c r="B101" s="1">
        <v>42071</v>
      </c>
      <c r="C101">
        <v>23</v>
      </c>
      <c r="D101">
        <v>39</v>
      </c>
      <c r="E101">
        <v>28</v>
      </c>
      <c r="F101">
        <v>43</v>
      </c>
      <c r="G101">
        <v>20</v>
      </c>
      <c r="H101" s="2">
        <f t="shared" si="3"/>
        <v>32</v>
      </c>
      <c r="I101">
        <v>15</v>
      </c>
      <c r="J101">
        <v>31</v>
      </c>
      <c r="K101">
        <v>25</v>
      </c>
      <c r="L101">
        <v>40</v>
      </c>
    </row>
    <row r="102" spans="1:12">
      <c r="A102" t="str">
        <f t="shared" si="2"/>
        <v>Monday</v>
      </c>
      <c r="B102" s="1">
        <v>42072</v>
      </c>
      <c r="C102">
        <v>23</v>
      </c>
      <c r="D102">
        <v>39</v>
      </c>
      <c r="E102" s="4">
        <v>28</v>
      </c>
      <c r="F102">
        <v>43</v>
      </c>
      <c r="G102">
        <v>20</v>
      </c>
      <c r="H102" s="2">
        <f t="shared" si="3"/>
        <v>32</v>
      </c>
      <c r="I102">
        <v>15</v>
      </c>
      <c r="J102">
        <v>31</v>
      </c>
      <c r="K102">
        <v>25</v>
      </c>
      <c r="L102">
        <v>40</v>
      </c>
    </row>
    <row r="103" spans="1:12">
      <c r="A103" t="str">
        <f t="shared" si="2"/>
        <v>Tuesday</v>
      </c>
      <c r="B103" s="1">
        <v>42073</v>
      </c>
      <c r="C103">
        <v>23</v>
      </c>
      <c r="D103">
        <v>39</v>
      </c>
      <c r="E103">
        <v>28</v>
      </c>
      <c r="F103">
        <v>43</v>
      </c>
      <c r="G103">
        <v>20</v>
      </c>
      <c r="H103" s="2">
        <f t="shared" si="3"/>
        <v>32</v>
      </c>
      <c r="I103">
        <v>15</v>
      </c>
      <c r="J103">
        <v>31</v>
      </c>
      <c r="K103">
        <v>25</v>
      </c>
      <c r="L103">
        <v>40</v>
      </c>
    </row>
    <row r="104" spans="1:12">
      <c r="A104" t="str">
        <f t="shared" si="2"/>
        <v>Wednesday</v>
      </c>
      <c r="B104" s="1">
        <v>42074</v>
      </c>
      <c r="C104">
        <v>23</v>
      </c>
      <c r="D104">
        <v>39</v>
      </c>
      <c r="E104" s="4">
        <v>28</v>
      </c>
      <c r="F104">
        <v>43</v>
      </c>
      <c r="G104">
        <v>20</v>
      </c>
      <c r="H104" s="2">
        <f t="shared" si="3"/>
        <v>32</v>
      </c>
      <c r="I104">
        <v>15</v>
      </c>
      <c r="J104">
        <v>31</v>
      </c>
      <c r="K104">
        <v>25</v>
      </c>
      <c r="L104">
        <v>40</v>
      </c>
    </row>
    <row r="105" spans="1:12">
      <c r="A105" t="str">
        <f t="shared" si="2"/>
        <v>Thursday</v>
      </c>
      <c r="B105" s="1">
        <v>42075</v>
      </c>
      <c r="C105">
        <v>23</v>
      </c>
      <c r="D105">
        <v>39</v>
      </c>
      <c r="E105">
        <v>28</v>
      </c>
      <c r="F105">
        <v>43</v>
      </c>
      <c r="G105">
        <v>20</v>
      </c>
      <c r="H105" s="2">
        <f t="shared" si="3"/>
        <v>32</v>
      </c>
      <c r="I105">
        <v>15</v>
      </c>
      <c r="J105">
        <v>31</v>
      </c>
      <c r="K105">
        <v>25</v>
      </c>
      <c r="L105">
        <v>40</v>
      </c>
    </row>
    <row r="106" spans="1:12">
      <c r="A106" t="str">
        <f t="shared" si="2"/>
        <v>Friday</v>
      </c>
      <c r="B106" s="1">
        <v>42076</v>
      </c>
      <c r="C106">
        <v>23</v>
      </c>
      <c r="D106">
        <v>39</v>
      </c>
      <c r="E106" s="4">
        <v>28</v>
      </c>
      <c r="F106">
        <v>43</v>
      </c>
      <c r="G106">
        <v>20</v>
      </c>
      <c r="H106" s="2">
        <f t="shared" si="3"/>
        <v>32</v>
      </c>
      <c r="I106">
        <v>15</v>
      </c>
      <c r="J106">
        <v>31</v>
      </c>
      <c r="K106">
        <v>25</v>
      </c>
      <c r="L106">
        <v>40</v>
      </c>
    </row>
    <row r="107" spans="1:12">
      <c r="A107" t="str">
        <f t="shared" si="2"/>
        <v>Saturday</v>
      </c>
      <c r="B107" s="1">
        <v>42077</v>
      </c>
      <c r="C107">
        <v>23</v>
      </c>
      <c r="D107">
        <v>39</v>
      </c>
      <c r="E107">
        <v>28</v>
      </c>
      <c r="F107">
        <v>43</v>
      </c>
      <c r="G107">
        <v>20</v>
      </c>
      <c r="H107" s="2">
        <f t="shared" si="3"/>
        <v>32</v>
      </c>
      <c r="I107">
        <v>15</v>
      </c>
      <c r="J107">
        <v>31</v>
      </c>
      <c r="K107">
        <v>25</v>
      </c>
      <c r="L107">
        <v>40</v>
      </c>
    </row>
    <row r="108" spans="1:12">
      <c r="A108" t="str">
        <f t="shared" si="2"/>
        <v>Sunday</v>
      </c>
      <c r="B108" s="1">
        <v>42078</v>
      </c>
      <c r="C108">
        <v>23</v>
      </c>
      <c r="D108">
        <v>39</v>
      </c>
      <c r="E108" s="4">
        <v>28</v>
      </c>
      <c r="F108">
        <v>43</v>
      </c>
      <c r="G108">
        <v>20</v>
      </c>
      <c r="H108" s="2">
        <f t="shared" si="3"/>
        <v>32</v>
      </c>
      <c r="I108">
        <v>15</v>
      </c>
      <c r="J108">
        <v>31</v>
      </c>
      <c r="K108">
        <v>25</v>
      </c>
      <c r="L108">
        <v>40</v>
      </c>
    </row>
    <row r="109" spans="1:12">
      <c r="A109" t="str">
        <f t="shared" si="2"/>
        <v>Monday</v>
      </c>
      <c r="B109" s="1">
        <v>42079</v>
      </c>
      <c r="C109">
        <v>23</v>
      </c>
      <c r="D109">
        <v>39</v>
      </c>
      <c r="E109">
        <v>28</v>
      </c>
      <c r="F109">
        <v>43</v>
      </c>
      <c r="G109">
        <v>20</v>
      </c>
      <c r="H109" s="2">
        <f t="shared" si="3"/>
        <v>32</v>
      </c>
      <c r="I109">
        <v>15</v>
      </c>
      <c r="J109">
        <v>31</v>
      </c>
      <c r="K109">
        <v>25</v>
      </c>
      <c r="L109">
        <v>40</v>
      </c>
    </row>
    <row r="110" spans="1:12">
      <c r="A110" t="str">
        <f t="shared" si="2"/>
        <v>Tuesday</v>
      </c>
      <c r="B110" s="1">
        <v>42080</v>
      </c>
      <c r="C110">
        <v>23</v>
      </c>
      <c r="D110">
        <v>39</v>
      </c>
      <c r="E110" s="4">
        <v>28</v>
      </c>
      <c r="F110">
        <v>43</v>
      </c>
      <c r="G110">
        <v>20</v>
      </c>
      <c r="H110" s="2">
        <f t="shared" si="3"/>
        <v>32</v>
      </c>
      <c r="I110">
        <v>15</v>
      </c>
      <c r="J110">
        <v>31</v>
      </c>
      <c r="K110">
        <v>25</v>
      </c>
      <c r="L110">
        <v>40</v>
      </c>
    </row>
    <row r="111" spans="1:12">
      <c r="A111" t="str">
        <f t="shared" si="2"/>
        <v>Wednesday</v>
      </c>
      <c r="B111" s="1">
        <v>42081</v>
      </c>
      <c r="C111">
        <v>23</v>
      </c>
      <c r="D111">
        <v>39</v>
      </c>
      <c r="E111">
        <v>28</v>
      </c>
      <c r="F111">
        <v>43</v>
      </c>
      <c r="G111">
        <v>20</v>
      </c>
      <c r="H111" s="2">
        <f t="shared" si="3"/>
        <v>32</v>
      </c>
      <c r="I111">
        <v>15</v>
      </c>
      <c r="J111">
        <v>31</v>
      </c>
      <c r="K111">
        <v>25</v>
      </c>
      <c r="L111">
        <v>40</v>
      </c>
    </row>
    <row r="112" spans="1:12">
      <c r="A112" t="str">
        <f t="shared" si="2"/>
        <v>Thursday</v>
      </c>
      <c r="B112" s="1">
        <v>42082</v>
      </c>
      <c r="C112">
        <v>23</v>
      </c>
      <c r="D112">
        <v>39</v>
      </c>
      <c r="E112" s="4">
        <v>28</v>
      </c>
      <c r="F112">
        <v>43</v>
      </c>
      <c r="G112">
        <v>20</v>
      </c>
      <c r="H112" s="2">
        <f t="shared" si="3"/>
        <v>32</v>
      </c>
      <c r="I112">
        <v>15</v>
      </c>
      <c r="J112">
        <v>31</v>
      </c>
      <c r="K112">
        <v>25</v>
      </c>
      <c r="L112">
        <v>40</v>
      </c>
    </row>
    <row r="113" spans="1:12">
      <c r="A113" t="str">
        <f t="shared" si="2"/>
        <v>Friday</v>
      </c>
      <c r="B113" s="1">
        <v>42083</v>
      </c>
      <c r="C113">
        <v>23</v>
      </c>
      <c r="D113">
        <v>39</v>
      </c>
      <c r="E113">
        <v>28</v>
      </c>
      <c r="F113">
        <v>43</v>
      </c>
      <c r="G113">
        <v>20</v>
      </c>
      <c r="H113" s="2">
        <f t="shared" si="3"/>
        <v>32</v>
      </c>
      <c r="I113">
        <v>15</v>
      </c>
      <c r="J113">
        <v>31</v>
      </c>
      <c r="K113">
        <v>25</v>
      </c>
      <c r="L113">
        <v>40</v>
      </c>
    </row>
    <row r="114" spans="1:12">
      <c r="A114" t="str">
        <f t="shared" si="2"/>
        <v>Saturday</v>
      </c>
      <c r="B114" s="1">
        <v>42084</v>
      </c>
      <c r="C114">
        <v>23</v>
      </c>
      <c r="D114">
        <v>39</v>
      </c>
      <c r="E114" s="4">
        <v>28</v>
      </c>
      <c r="F114">
        <v>43</v>
      </c>
      <c r="G114">
        <v>20</v>
      </c>
      <c r="H114" s="2">
        <f t="shared" si="3"/>
        <v>32</v>
      </c>
      <c r="I114">
        <v>15</v>
      </c>
      <c r="J114">
        <v>31</v>
      </c>
      <c r="K114">
        <v>25</v>
      </c>
      <c r="L114">
        <v>40</v>
      </c>
    </row>
    <row r="115" spans="1:12">
      <c r="A115" t="str">
        <f t="shared" si="2"/>
        <v>Sunday</v>
      </c>
      <c r="B115" s="1">
        <v>42085</v>
      </c>
      <c r="C115">
        <v>23</v>
      </c>
      <c r="D115">
        <v>39</v>
      </c>
      <c r="E115">
        <v>28</v>
      </c>
      <c r="F115">
        <v>43</v>
      </c>
      <c r="G115">
        <v>20</v>
      </c>
      <c r="H115" s="2">
        <f t="shared" si="3"/>
        <v>32</v>
      </c>
      <c r="I115">
        <v>15</v>
      </c>
      <c r="J115">
        <v>31</v>
      </c>
      <c r="K115">
        <v>25</v>
      </c>
      <c r="L115">
        <v>40</v>
      </c>
    </row>
    <row r="116" spans="1:12">
      <c r="A116" t="str">
        <f t="shared" si="2"/>
        <v>Monday</v>
      </c>
      <c r="B116" s="1">
        <v>42086</v>
      </c>
      <c r="C116">
        <v>23</v>
      </c>
      <c r="D116">
        <v>39</v>
      </c>
      <c r="E116" s="4">
        <v>28</v>
      </c>
      <c r="F116">
        <v>43</v>
      </c>
      <c r="G116">
        <v>20</v>
      </c>
      <c r="H116" s="2">
        <f t="shared" si="3"/>
        <v>32</v>
      </c>
      <c r="I116">
        <v>15</v>
      </c>
      <c r="J116">
        <v>31</v>
      </c>
      <c r="K116">
        <v>25</v>
      </c>
      <c r="L116">
        <v>40</v>
      </c>
    </row>
    <row r="117" spans="1:12">
      <c r="A117" t="str">
        <f t="shared" si="2"/>
        <v>Tuesday</v>
      </c>
      <c r="B117" s="1">
        <v>42087</v>
      </c>
      <c r="C117">
        <v>23</v>
      </c>
      <c r="D117">
        <v>39</v>
      </c>
      <c r="E117">
        <v>28</v>
      </c>
      <c r="F117">
        <v>43</v>
      </c>
      <c r="G117">
        <v>20</v>
      </c>
      <c r="H117" s="2">
        <f t="shared" si="3"/>
        <v>32</v>
      </c>
      <c r="I117">
        <v>15</v>
      </c>
      <c r="J117">
        <v>31</v>
      </c>
      <c r="K117">
        <v>25</v>
      </c>
      <c r="L117">
        <v>40</v>
      </c>
    </row>
    <row r="118" spans="1:12">
      <c r="A118" t="str">
        <f t="shared" si="2"/>
        <v>Wednesday</v>
      </c>
      <c r="B118" s="1">
        <v>42088</v>
      </c>
      <c r="C118">
        <v>23</v>
      </c>
      <c r="D118">
        <v>39</v>
      </c>
      <c r="E118" s="4">
        <v>28</v>
      </c>
      <c r="F118">
        <v>43</v>
      </c>
      <c r="G118">
        <v>20</v>
      </c>
      <c r="H118" s="2">
        <f t="shared" si="3"/>
        <v>32</v>
      </c>
      <c r="I118">
        <v>15</v>
      </c>
      <c r="J118">
        <v>31</v>
      </c>
      <c r="K118">
        <v>25</v>
      </c>
      <c r="L118">
        <v>40</v>
      </c>
    </row>
    <row r="119" spans="1:12">
      <c r="A119" t="str">
        <f t="shared" si="2"/>
        <v>Thursday</v>
      </c>
      <c r="B119" s="1">
        <v>42089</v>
      </c>
      <c r="C119">
        <v>23</v>
      </c>
      <c r="D119">
        <v>39</v>
      </c>
      <c r="E119">
        <v>28</v>
      </c>
      <c r="F119">
        <v>43</v>
      </c>
      <c r="G119">
        <v>20</v>
      </c>
      <c r="H119" s="2">
        <f t="shared" si="3"/>
        <v>32</v>
      </c>
      <c r="I119">
        <v>15</v>
      </c>
      <c r="J119">
        <v>31</v>
      </c>
      <c r="K119">
        <v>25</v>
      </c>
      <c r="L119">
        <v>40</v>
      </c>
    </row>
    <row r="120" spans="1:12">
      <c r="A120" t="str">
        <f t="shared" si="2"/>
        <v>Friday</v>
      </c>
      <c r="B120" s="1">
        <v>42090</v>
      </c>
      <c r="C120">
        <v>23</v>
      </c>
      <c r="D120">
        <v>39</v>
      </c>
      <c r="E120" s="4">
        <v>28</v>
      </c>
      <c r="F120">
        <v>43</v>
      </c>
      <c r="G120">
        <v>20</v>
      </c>
      <c r="H120" s="2">
        <f t="shared" si="3"/>
        <v>32</v>
      </c>
      <c r="I120">
        <v>15</v>
      </c>
      <c r="J120">
        <v>31</v>
      </c>
      <c r="K120">
        <v>25</v>
      </c>
      <c r="L120">
        <v>40</v>
      </c>
    </row>
    <row r="121" spans="1:12">
      <c r="A121" t="str">
        <f t="shared" si="2"/>
        <v>Saturday</v>
      </c>
      <c r="B121" s="1">
        <v>42091</v>
      </c>
      <c r="C121">
        <v>23</v>
      </c>
      <c r="D121">
        <v>39</v>
      </c>
      <c r="E121">
        <v>28</v>
      </c>
      <c r="F121">
        <v>43</v>
      </c>
      <c r="G121">
        <v>20</v>
      </c>
      <c r="H121" s="2">
        <f t="shared" si="3"/>
        <v>32</v>
      </c>
      <c r="I121">
        <v>15</v>
      </c>
      <c r="J121">
        <v>31</v>
      </c>
      <c r="K121">
        <v>25</v>
      </c>
      <c r="L121">
        <v>40</v>
      </c>
    </row>
    <row r="122" spans="1:12">
      <c r="A122" t="str">
        <f t="shared" si="2"/>
        <v>Sunday</v>
      </c>
      <c r="B122" s="1">
        <v>42092</v>
      </c>
      <c r="C122">
        <v>23</v>
      </c>
      <c r="D122">
        <v>39</v>
      </c>
      <c r="E122" s="4">
        <v>28</v>
      </c>
      <c r="F122">
        <v>43</v>
      </c>
      <c r="G122">
        <v>20</v>
      </c>
      <c r="H122" s="2">
        <f t="shared" si="3"/>
        <v>32</v>
      </c>
      <c r="I122">
        <v>15</v>
      </c>
      <c r="J122">
        <v>31</v>
      </c>
      <c r="K122">
        <v>25</v>
      </c>
      <c r="L122">
        <v>40</v>
      </c>
    </row>
    <row r="123" spans="1:12">
      <c r="A123" t="str">
        <f t="shared" si="2"/>
        <v>Monday</v>
      </c>
      <c r="B123" s="1">
        <v>42093</v>
      </c>
      <c r="C123">
        <v>23</v>
      </c>
      <c r="D123">
        <v>39</v>
      </c>
      <c r="E123">
        <v>28</v>
      </c>
      <c r="F123">
        <v>43</v>
      </c>
      <c r="G123">
        <v>20</v>
      </c>
      <c r="H123" s="2">
        <f t="shared" si="3"/>
        <v>32</v>
      </c>
      <c r="I123">
        <v>15</v>
      </c>
      <c r="J123">
        <v>31</v>
      </c>
      <c r="K123">
        <v>25</v>
      </c>
      <c r="L123">
        <v>40</v>
      </c>
    </row>
    <row r="124" spans="1:12">
      <c r="A124" t="str">
        <f t="shared" si="2"/>
        <v>Tuesday</v>
      </c>
      <c r="B124" s="1">
        <v>42094</v>
      </c>
      <c r="C124">
        <v>23</v>
      </c>
      <c r="D124">
        <v>39</v>
      </c>
      <c r="E124" s="4">
        <v>28</v>
      </c>
      <c r="F124">
        <v>43</v>
      </c>
      <c r="G124">
        <v>20</v>
      </c>
      <c r="H124" s="2">
        <f t="shared" si="3"/>
        <v>32</v>
      </c>
      <c r="I124">
        <v>15</v>
      </c>
      <c r="J124">
        <v>31</v>
      </c>
      <c r="K124">
        <v>25</v>
      </c>
      <c r="L124">
        <v>40</v>
      </c>
    </row>
    <row r="125" spans="1:12">
      <c r="A125" t="str">
        <f t="shared" si="2"/>
        <v>Wednesday</v>
      </c>
      <c r="B125" s="1">
        <v>42095</v>
      </c>
      <c r="C125">
        <v>23</v>
      </c>
      <c r="D125">
        <v>39</v>
      </c>
      <c r="E125">
        <v>28</v>
      </c>
      <c r="F125">
        <v>43</v>
      </c>
      <c r="G125">
        <v>20</v>
      </c>
      <c r="H125" s="2">
        <f t="shared" si="3"/>
        <v>32</v>
      </c>
      <c r="I125">
        <v>24</v>
      </c>
      <c r="J125">
        <v>40</v>
      </c>
      <c r="K125">
        <v>25</v>
      </c>
      <c r="L125">
        <v>40</v>
      </c>
    </row>
    <row r="126" spans="1:12">
      <c r="A126" t="str">
        <f t="shared" si="2"/>
        <v>Thursday</v>
      </c>
      <c r="B126" s="1">
        <v>42096</v>
      </c>
      <c r="C126">
        <v>23</v>
      </c>
      <c r="D126">
        <v>39</v>
      </c>
      <c r="E126" s="4">
        <v>40</v>
      </c>
      <c r="F126">
        <v>55</v>
      </c>
      <c r="G126">
        <v>20</v>
      </c>
      <c r="H126" s="2">
        <f t="shared" si="3"/>
        <v>32</v>
      </c>
      <c r="I126">
        <v>24</v>
      </c>
      <c r="J126">
        <v>40</v>
      </c>
      <c r="K126">
        <v>25</v>
      </c>
      <c r="L126">
        <v>40</v>
      </c>
    </row>
    <row r="127" spans="1:12">
      <c r="A127" t="str">
        <f t="shared" si="2"/>
        <v>Friday</v>
      </c>
      <c r="B127" s="1">
        <v>42097</v>
      </c>
      <c r="C127">
        <v>23</v>
      </c>
      <c r="D127">
        <v>39</v>
      </c>
      <c r="E127" s="4">
        <v>40</v>
      </c>
      <c r="F127">
        <v>55</v>
      </c>
      <c r="G127">
        <v>20</v>
      </c>
      <c r="H127" s="2">
        <f t="shared" si="3"/>
        <v>32</v>
      </c>
      <c r="I127">
        <v>24</v>
      </c>
      <c r="J127">
        <v>40</v>
      </c>
      <c r="K127">
        <v>25</v>
      </c>
      <c r="L127">
        <v>40</v>
      </c>
    </row>
    <row r="128" spans="1:12">
      <c r="A128" t="str">
        <f t="shared" si="2"/>
        <v>Saturday</v>
      </c>
      <c r="B128" s="1">
        <v>42098</v>
      </c>
      <c r="C128">
        <v>23</v>
      </c>
      <c r="D128">
        <v>39</v>
      </c>
      <c r="E128" s="4">
        <v>40</v>
      </c>
      <c r="F128">
        <v>55</v>
      </c>
      <c r="G128">
        <v>20</v>
      </c>
      <c r="H128" s="2">
        <f t="shared" si="3"/>
        <v>32</v>
      </c>
      <c r="I128">
        <v>24</v>
      </c>
      <c r="J128">
        <v>40</v>
      </c>
      <c r="K128">
        <v>25</v>
      </c>
      <c r="L128">
        <v>40</v>
      </c>
    </row>
    <row r="129" spans="1:12">
      <c r="A129" t="str">
        <f t="shared" si="2"/>
        <v>Sunday</v>
      </c>
      <c r="B129" s="1">
        <v>42099</v>
      </c>
      <c r="C129">
        <v>23</v>
      </c>
      <c r="D129">
        <v>39</v>
      </c>
      <c r="E129" s="4">
        <v>40</v>
      </c>
      <c r="F129">
        <v>55</v>
      </c>
      <c r="G129">
        <v>20</v>
      </c>
      <c r="H129" s="2">
        <f t="shared" si="3"/>
        <v>32</v>
      </c>
      <c r="I129">
        <v>24</v>
      </c>
      <c r="J129">
        <v>40</v>
      </c>
      <c r="K129">
        <v>25</v>
      </c>
      <c r="L129">
        <v>40</v>
      </c>
    </row>
    <row r="130" spans="1:12">
      <c r="A130" t="str">
        <f t="shared" si="2"/>
        <v>Monday</v>
      </c>
      <c r="B130" s="1">
        <v>42100</v>
      </c>
      <c r="C130">
        <v>23</v>
      </c>
      <c r="D130">
        <v>39</v>
      </c>
      <c r="E130" s="4">
        <v>40</v>
      </c>
      <c r="F130">
        <v>55</v>
      </c>
      <c r="G130">
        <v>20</v>
      </c>
      <c r="H130" s="2">
        <f t="shared" si="3"/>
        <v>32</v>
      </c>
      <c r="I130">
        <v>24</v>
      </c>
      <c r="J130">
        <v>40</v>
      </c>
      <c r="K130">
        <v>25</v>
      </c>
      <c r="L130">
        <v>40</v>
      </c>
    </row>
    <row r="131" spans="1:12">
      <c r="A131" t="str">
        <f t="shared" si="2"/>
        <v>Tuesday</v>
      </c>
      <c r="B131" s="1">
        <v>42101</v>
      </c>
      <c r="C131">
        <v>23</v>
      </c>
      <c r="D131">
        <v>39</v>
      </c>
      <c r="E131" s="4">
        <v>40</v>
      </c>
      <c r="F131">
        <v>55</v>
      </c>
      <c r="G131">
        <v>20</v>
      </c>
      <c r="H131" s="2">
        <f t="shared" si="3"/>
        <v>32</v>
      </c>
      <c r="I131">
        <v>24</v>
      </c>
      <c r="J131">
        <v>40</v>
      </c>
      <c r="K131">
        <v>25</v>
      </c>
      <c r="L131">
        <v>40</v>
      </c>
    </row>
    <row r="132" spans="1:12">
      <c r="A132" t="str">
        <f t="shared" si="2"/>
        <v>Wednesday</v>
      </c>
      <c r="B132" s="1">
        <v>42102</v>
      </c>
      <c r="C132">
        <v>23</v>
      </c>
      <c r="D132">
        <v>39</v>
      </c>
      <c r="E132" s="4">
        <v>40</v>
      </c>
      <c r="F132">
        <v>55</v>
      </c>
      <c r="G132">
        <v>20</v>
      </c>
      <c r="H132" s="2">
        <f t="shared" si="3"/>
        <v>32</v>
      </c>
      <c r="I132">
        <v>24</v>
      </c>
      <c r="J132">
        <v>40</v>
      </c>
      <c r="K132">
        <v>25</v>
      </c>
      <c r="L132">
        <v>40</v>
      </c>
    </row>
    <row r="133" spans="1:12">
      <c r="A133" t="str">
        <f t="shared" ref="A133:A154" si="4">TEXT(B133,"dddd")</f>
        <v>Thursday</v>
      </c>
      <c r="B133" s="1">
        <v>42103</v>
      </c>
      <c r="C133">
        <v>23</v>
      </c>
      <c r="D133">
        <v>39</v>
      </c>
      <c r="E133" s="4">
        <v>28</v>
      </c>
      <c r="F133">
        <v>43</v>
      </c>
      <c r="G133">
        <v>20</v>
      </c>
      <c r="H133" s="2">
        <f t="shared" ref="H133:H154" si="5">G133*160%</f>
        <v>32</v>
      </c>
      <c r="I133">
        <v>15</v>
      </c>
      <c r="J133">
        <v>31</v>
      </c>
      <c r="K133">
        <v>25</v>
      </c>
      <c r="L133">
        <v>40</v>
      </c>
    </row>
    <row r="134" spans="1:12">
      <c r="A134" t="str">
        <f t="shared" si="4"/>
        <v>Friday</v>
      </c>
      <c r="B134" s="1">
        <v>42104</v>
      </c>
      <c r="C134">
        <v>23</v>
      </c>
      <c r="D134">
        <v>39</v>
      </c>
      <c r="E134" s="4">
        <v>28</v>
      </c>
      <c r="F134">
        <v>43</v>
      </c>
      <c r="G134">
        <v>20</v>
      </c>
      <c r="H134" s="2">
        <f t="shared" si="5"/>
        <v>32</v>
      </c>
      <c r="I134">
        <v>15</v>
      </c>
      <c r="J134">
        <v>31</v>
      </c>
      <c r="K134">
        <v>25</v>
      </c>
      <c r="L134">
        <v>40</v>
      </c>
    </row>
    <row r="135" spans="1:12">
      <c r="A135" t="str">
        <f t="shared" si="4"/>
        <v>Saturday</v>
      </c>
      <c r="B135" s="1">
        <v>42105</v>
      </c>
      <c r="C135">
        <v>23</v>
      </c>
      <c r="D135">
        <v>39</v>
      </c>
      <c r="E135" s="4">
        <v>28</v>
      </c>
      <c r="F135">
        <v>43</v>
      </c>
      <c r="G135">
        <v>20</v>
      </c>
      <c r="H135" s="2">
        <f t="shared" si="5"/>
        <v>32</v>
      </c>
      <c r="I135">
        <v>15</v>
      </c>
      <c r="J135">
        <v>31</v>
      </c>
      <c r="K135">
        <v>25</v>
      </c>
      <c r="L135">
        <v>40</v>
      </c>
    </row>
    <row r="136" spans="1:12">
      <c r="A136" t="str">
        <f t="shared" si="4"/>
        <v>Sunday</v>
      </c>
      <c r="B136" s="1">
        <v>42106</v>
      </c>
      <c r="C136">
        <v>23</v>
      </c>
      <c r="D136">
        <v>39</v>
      </c>
      <c r="E136" s="4">
        <v>28</v>
      </c>
      <c r="F136">
        <v>43</v>
      </c>
      <c r="G136">
        <v>20</v>
      </c>
      <c r="H136" s="2">
        <f t="shared" si="5"/>
        <v>32</v>
      </c>
      <c r="I136">
        <v>15</v>
      </c>
      <c r="J136">
        <v>31</v>
      </c>
      <c r="K136">
        <v>25</v>
      </c>
      <c r="L136">
        <v>40</v>
      </c>
    </row>
    <row r="137" spans="1:12">
      <c r="A137" t="str">
        <f t="shared" si="4"/>
        <v>Monday</v>
      </c>
      <c r="B137" s="1">
        <v>42107</v>
      </c>
      <c r="C137">
        <v>23</v>
      </c>
      <c r="D137">
        <v>39</v>
      </c>
      <c r="E137" s="4">
        <v>28</v>
      </c>
      <c r="F137">
        <v>43</v>
      </c>
      <c r="G137">
        <v>20</v>
      </c>
      <c r="H137" s="2">
        <f t="shared" si="5"/>
        <v>32</v>
      </c>
      <c r="I137">
        <v>15</v>
      </c>
      <c r="J137">
        <v>31</v>
      </c>
      <c r="K137">
        <v>25</v>
      </c>
      <c r="L137">
        <v>40</v>
      </c>
    </row>
    <row r="138" spans="1:12">
      <c r="A138" t="str">
        <f t="shared" si="4"/>
        <v>Tuesday</v>
      </c>
      <c r="B138" s="1">
        <v>42108</v>
      </c>
      <c r="C138">
        <v>23</v>
      </c>
      <c r="D138">
        <v>39</v>
      </c>
      <c r="E138" s="4">
        <v>28</v>
      </c>
      <c r="F138">
        <v>43</v>
      </c>
      <c r="G138">
        <v>20</v>
      </c>
      <c r="H138" s="2">
        <f t="shared" si="5"/>
        <v>32</v>
      </c>
      <c r="I138">
        <v>15</v>
      </c>
      <c r="J138">
        <v>31</v>
      </c>
      <c r="K138">
        <v>25</v>
      </c>
      <c r="L138">
        <v>40</v>
      </c>
    </row>
    <row r="139" spans="1:12">
      <c r="A139" t="str">
        <f t="shared" si="4"/>
        <v>Wednesday</v>
      </c>
      <c r="B139" s="1">
        <v>42109</v>
      </c>
      <c r="C139">
        <v>23</v>
      </c>
      <c r="D139">
        <v>39</v>
      </c>
      <c r="E139" s="4">
        <v>28</v>
      </c>
      <c r="F139">
        <v>43</v>
      </c>
      <c r="G139">
        <v>20</v>
      </c>
      <c r="H139" s="2">
        <f t="shared" si="5"/>
        <v>32</v>
      </c>
      <c r="I139">
        <v>15</v>
      </c>
      <c r="J139">
        <v>31</v>
      </c>
      <c r="K139">
        <v>25</v>
      </c>
      <c r="L139">
        <v>40</v>
      </c>
    </row>
    <row r="140" spans="1:12">
      <c r="A140" t="str">
        <f t="shared" si="4"/>
        <v>Thursday</v>
      </c>
      <c r="B140" s="1">
        <v>42110</v>
      </c>
      <c r="C140">
        <v>23</v>
      </c>
      <c r="D140">
        <v>39</v>
      </c>
      <c r="E140" s="4">
        <v>28</v>
      </c>
      <c r="F140">
        <v>43</v>
      </c>
      <c r="G140">
        <v>20</v>
      </c>
      <c r="H140" s="2">
        <f t="shared" si="5"/>
        <v>32</v>
      </c>
      <c r="I140">
        <v>15</v>
      </c>
      <c r="J140">
        <v>31</v>
      </c>
      <c r="K140">
        <v>25</v>
      </c>
      <c r="L140">
        <v>40</v>
      </c>
    </row>
    <row r="141" spans="1:12">
      <c r="A141" t="str">
        <f t="shared" si="4"/>
        <v>Friday</v>
      </c>
      <c r="B141" s="1">
        <v>42111</v>
      </c>
      <c r="C141">
        <v>23</v>
      </c>
      <c r="D141">
        <v>39</v>
      </c>
      <c r="E141" s="4">
        <v>28</v>
      </c>
      <c r="F141">
        <v>43</v>
      </c>
      <c r="G141">
        <v>20</v>
      </c>
      <c r="H141" s="2">
        <f t="shared" si="5"/>
        <v>32</v>
      </c>
      <c r="I141">
        <v>15</v>
      </c>
      <c r="J141">
        <v>31</v>
      </c>
      <c r="K141">
        <v>25</v>
      </c>
      <c r="L141">
        <v>40</v>
      </c>
    </row>
    <row r="142" spans="1:12">
      <c r="A142" t="str">
        <f t="shared" si="4"/>
        <v>Saturday</v>
      </c>
      <c r="B142" s="1">
        <v>42112</v>
      </c>
      <c r="C142">
        <v>23</v>
      </c>
      <c r="D142">
        <v>39</v>
      </c>
      <c r="E142" s="4">
        <v>28</v>
      </c>
      <c r="F142">
        <v>43</v>
      </c>
      <c r="G142">
        <v>20</v>
      </c>
      <c r="H142" s="2">
        <f t="shared" si="5"/>
        <v>32</v>
      </c>
      <c r="I142">
        <v>15</v>
      </c>
      <c r="J142">
        <v>31</v>
      </c>
      <c r="K142">
        <v>25</v>
      </c>
      <c r="L142">
        <v>40</v>
      </c>
    </row>
    <row r="143" spans="1:12">
      <c r="A143" t="str">
        <f t="shared" si="4"/>
        <v>Sunday</v>
      </c>
      <c r="B143" s="1">
        <v>42113</v>
      </c>
      <c r="C143">
        <v>23</v>
      </c>
      <c r="D143">
        <v>39</v>
      </c>
      <c r="E143" s="4">
        <v>28</v>
      </c>
      <c r="F143">
        <v>43</v>
      </c>
      <c r="G143">
        <v>20</v>
      </c>
      <c r="H143" s="2">
        <f t="shared" si="5"/>
        <v>32</v>
      </c>
      <c r="I143">
        <v>15</v>
      </c>
      <c r="J143">
        <v>31</v>
      </c>
      <c r="K143">
        <v>25</v>
      </c>
      <c r="L143">
        <v>40</v>
      </c>
    </row>
    <row r="144" spans="1:12">
      <c r="A144" t="str">
        <f t="shared" si="4"/>
        <v>Monday</v>
      </c>
      <c r="B144" s="1">
        <v>42114</v>
      </c>
      <c r="C144">
        <v>23</v>
      </c>
      <c r="D144">
        <v>39</v>
      </c>
      <c r="E144" s="4">
        <v>28</v>
      </c>
      <c r="F144">
        <v>43</v>
      </c>
      <c r="G144">
        <v>20</v>
      </c>
      <c r="H144" s="2">
        <f t="shared" si="5"/>
        <v>32</v>
      </c>
      <c r="I144">
        <v>15</v>
      </c>
      <c r="J144">
        <v>31</v>
      </c>
      <c r="K144">
        <v>25</v>
      </c>
      <c r="L144">
        <v>40</v>
      </c>
    </row>
    <row r="145" spans="1:12">
      <c r="A145" t="str">
        <f t="shared" si="4"/>
        <v>Tuesday</v>
      </c>
      <c r="B145" s="1">
        <v>42115</v>
      </c>
      <c r="C145">
        <v>23</v>
      </c>
      <c r="D145">
        <v>39</v>
      </c>
      <c r="E145" s="4">
        <v>28</v>
      </c>
      <c r="F145">
        <v>43</v>
      </c>
      <c r="G145">
        <v>20</v>
      </c>
      <c r="H145" s="2">
        <f t="shared" si="5"/>
        <v>32</v>
      </c>
      <c r="I145">
        <v>15</v>
      </c>
      <c r="J145">
        <v>31</v>
      </c>
      <c r="K145">
        <v>25</v>
      </c>
      <c r="L145">
        <v>40</v>
      </c>
    </row>
    <row r="146" spans="1:12">
      <c r="A146" t="str">
        <f t="shared" si="4"/>
        <v>Wednesday</v>
      </c>
      <c r="B146" s="1">
        <v>42116</v>
      </c>
      <c r="C146">
        <v>23</v>
      </c>
      <c r="D146">
        <v>39</v>
      </c>
      <c r="E146" s="4">
        <v>28</v>
      </c>
      <c r="F146">
        <v>43</v>
      </c>
      <c r="G146">
        <v>20</v>
      </c>
      <c r="H146" s="2">
        <f t="shared" si="5"/>
        <v>32</v>
      </c>
      <c r="I146">
        <v>15</v>
      </c>
      <c r="J146">
        <v>31</v>
      </c>
      <c r="K146">
        <v>25</v>
      </c>
      <c r="L146">
        <v>40</v>
      </c>
    </row>
    <row r="147" spans="1:12">
      <c r="A147" t="str">
        <f t="shared" si="4"/>
        <v>Thursday</v>
      </c>
      <c r="B147" s="1">
        <v>42117</v>
      </c>
      <c r="C147">
        <v>23</v>
      </c>
      <c r="D147">
        <v>39</v>
      </c>
      <c r="E147" s="4">
        <v>28</v>
      </c>
      <c r="F147">
        <v>43</v>
      </c>
      <c r="G147">
        <v>20</v>
      </c>
      <c r="H147" s="2">
        <f t="shared" si="5"/>
        <v>32</v>
      </c>
      <c r="I147">
        <v>15</v>
      </c>
      <c r="J147">
        <v>31</v>
      </c>
      <c r="K147">
        <v>25</v>
      </c>
      <c r="L147">
        <v>40</v>
      </c>
    </row>
    <row r="148" spans="1:12">
      <c r="A148" t="str">
        <f t="shared" si="4"/>
        <v>Friday</v>
      </c>
      <c r="B148" s="1">
        <v>42118</v>
      </c>
      <c r="C148">
        <v>23</v>
      </c>
      <c r="D148">
        <v>39</v>
      </c>
      <c r="E148" s="4">
        <v>28</v>
      </c>
      <c r="F148">
        <v>43</v>
      </c>
      <c r="G148">
        <v>20</v>
      </c>
      <c r="H148" s="2">
        <f t="shared" si="5"/>
        <v>32</v>
      </c>
      <c r="I148">
        <v>15</v>
      </c>
      <c r="J148">
        <v>31</v>
      </c>
      <c r="K148">
        <v>25</v>
      </c>
      <c r="L148">
        <v>40</v>
      </c>
    </row>
    <row r="149" spans="1:12">
      <c r="A149" t="str">
        <f t="shared" si="4"/>
        <v>Saturday</v>
      </c>
      <c r="B149" s="1">
        <v>42119</v>
      </c>
      <c r="C149">
        <v>23</v>
      </c>
      <c r="D149">
        <v>39</v>
      </c>
      <c r="E149" s="4">
        <v>28</v>
      </c>
      <c r="F149">
        <v>43</v>
      </c>
      <c r="G149">
        <v>20</v>
      </c>
      <c r="H149" s="2">
        <f t="shared" si="5"/>
        <v>32</v>
      </c>
      <c r="I149">
        <v>15</v>
      </c>
      <c r="J149">
        <v>31</v>
      </c>
      <c r="K149">
        <v>25</v>
      </c>
      <c r="L149">
        <v>40</v>
      </c>
    </row>
    <row r="150" spans="1:12">
      <c r="A150" t="str">
        <f t="shared" si="4"/>
        <v>Sunday</v>
      </c>
      <c r="B150" s="1">
        <v>42120</v>
      </c>
      <c r="C150">
        <v>23</v>
      </c>
      <c r="D150">
        <v>39</v>
      </c>
      <c r="E150" s="4">
        <v>28</v>
      </c>
      <c r="F150">
        <v>43</v>
      </c>
      <c r="G150">
        <v>20</v>
      </c>
      <c r="H150" s="2">
        <f t="shared" si="5"/>
        <v>32</v>
      </c>
      <c r="I150">
        <v>15</v>
      </c>
      <c r="J150">
        <v>31</v>
      </c>
      <c r="K150">
        <v>25</v>
      </c>
      <c r="L150">
        <v>40</v>
      </c>
    </row>
    <row r="151" spans="1:12">
      <c r="A151" t="str">
        <f t="shared" si="4"/>
        <v>Monday</v>
      </c>
      <c r="B151" s="1">
        <v>42121</v>
      </c>
      <c r="C151">
        <v>23</v>
      </c>
      <c r="D151">
        <v>39</v>
      </c>
      <c r="E151" s="4">
        <v>28</v>
      </c>
      <c r="F151">
        <v>43</v>
      </c>
      <c r="G151">
        <v>20</v>
      </c>
      <c r="H151" s="2">
        <f t="shared" si="5"/>
        <v>32</v>
      </c>
      <c r="I151">
        <v>15</v>
      </c>
      <c r="J151">
        <v>31</v>
      </c>
      <c r="K151">
        <v>25</v>
      </c>
      <c r="L151">
        <v>40</v>
      </c>
    </row>
    <row r="152" spans="1:12">
      <c r="A152" t="str">
        <f t="shared" si="4"/>
        <v>Tuesday</v>
      </c>
      <c r="B152" s="1">
        <v>42122</v>
      </c>
      <c r="C152">
        <v>23</v>
      </c>
      <c r="D152">
        <v>39</v>
      </c>
      <c r="E152" s="4">
        <v>28</v>
      </c>
      <c r="F152">
        <v>43</v>
      </c>
      <c r="G152">
        <v>20</v>
      </c>
      <c r="H152" s="2">
        <f t="shared" si="5"/>
        <v>32</v>
      </c>
      <c r="I152">
        <v>15</v>
      </c>
      <c r="J152">
        <v>31</v>
      </c>
      <c r="K152">
        <v>25</v>
      </c>
      <c r="L152">
        <v>40</v>
      </c>
    </row>
    <row r="153" spans="1:12">
      <c r="A153" t="str">
        <f t="shared" si="4"/>
        <v>Wednesday</v>
      </c>
      <c r="B153" s="1">
        <v>42123</v>
      </c>
      <c r="C153">
        <v>23</v>
      </c>
      <c r="D153">
        <v>39</v>
      </c>
      <c r="E153" s="4">
        <v>28</v>
      </c>
      <c r="F153">
        <v>43</v>
      </c>
      <c r="G153">
        <v>20</v>
      </c>
      <c r="H153" s="2">
        <f t="shared" si="5"/>
        <v>32</v>
      </c>
      <c r="I153">
        <v>15</v>
      </c>
      <c r="J153">
        <v>31</v>
      </c>
      <c r="K153">
        <v>25</v>
      </c>
      <c r="L153">
        <v>40</v>
      </c>
    </row>
    <row r="154" spans="1:12">
      <c r="A154" t="str">
        <f t="shared" si="4"/>
        <v>Thursday</v>
      </c>
      <c r="B154" s="1">
        <v>42124</v>
      </c>
      <c r="C154">
        <v>23</v>
      </c>
      <c r="D154">
        <v>39</v>
      </c>
      <c r="E154" s="4">
        <v>28</v>
      </c>
      <c r="F154">
        <v>43</v>
      </c>
      <c r="G154">
        <v>20</v>
      </c>
      <c r="H154" s="2">
        <f t="shared" si="5"/>
        <v>32</v>
      </c>
      <c r="I154">
        <v>15</v>
      </c>
      <c r="J154">
        <v>31</v>
      </c>
      <c r="K154">
        <v>25</v>
      </c>
      <c r="L154">
        <v>40</v>
      </c>
    </row>
  </sheetData>
  <mergeCells count="13">
    <mergeCell ref="AA10:AM10"/>
    <mergeCell ref="C2:D2"/>
    <mergeCell ref="E2:F2"/>
    <mergeCell ref="I2:J2"/>
    <mergeCell ref="M2:N2"/>
    <mergeCell ref="O2:P2"/>
    <mergeCell ref="Q2:R2"/>
    <mergeCell ref="S2:T2"/>
    <mergeCell ref="W2:X2"/>
    <mergeCell ref="Y2:Z2"/>
    <mergeCell ref="AF9:AR9"/>
    <mergeCell ref="K2:L2"/>
    <mergeCell ref="G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Program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</dc:creator>
  <cp:lastModifiedBy>Mohamed</cp:lastModifiedBy>
  <dcterms:created xsi:type="dcterms:W3CDTF">2014-11-18T11:08:02Z</dcterms:created>
  <dcterms:modified xsi:type="dcterms:W3CDTF">2014-12-15T08:19:54Z</dcterms:modified>
</cp:coreProperties>
</file>